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5480" windowHeight="7935"/>
  </bookViews>
  <sheets>
    <sheet name="Chhegaon" sheetId="1" r:id="rId1"/>
  </sheets>
  <externalReferences>
    <externalReference r:id="rId2"/>
  </externalReferences>
  <definedNames>
    <definedName name="_xlnm._FilterDatabase" localSheetId="0" hidden="1">Chhegaon!$A$5:$H$97</definedName>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Chhegaon!$A$1:$H$125</definedName>
    <definedName name="_xlnm.Print_Titles" localSheetId="0">Chhegaon!$5:$5</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25725"/>
</workbook>
</file>

<file path=xl/calcChain.xml><?xml version="1.0" encoding="utf-8"?>
<calcChain xmlns="http://schemas.openxmlformats.org/spreadsheetml/2006/main">
  <c r="H97" i="1"/>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 r="G98" l="1"/>
</calcChain>
</file>

<file path=xl/sharedStrings.xml><?xml version="1.0" encoding="utf-8"?>
<sst xmlns="http://schemas.openxmlformats.org/spreadsheetml/2006/main" count="278" uniqueCount="167">
  <si>
    <t>BOQ for Erection Testing &amp; Commissioning (ETC) Works         Rev 00</t>
  </si>
  <si>
    <t xml:space="preserve">Customer :   MPPTCL </t>
  </si>
  <si>
    <t>S.No.</t>
  </si>
  <si>
    <t>Voltage Class (kV)</t>
  </si>
  <si>
    <t>Type</t>
  </si>
  <si>
    <t>Description</t>
  </si>
  <si>
    <t>Unit</t>
  </si>
  <si>
    <t>MAIN EQUIPMENTS</t>
  </si>
  <si>
    <t>400 kV</t>
  </si>
  <si>
    <t>Nos.</t>
  </si>
  <si>
    <t>Without PIR</t>
  </si>
  <si>
    <t>220 kV</t>
  </si>
  <si>
    <t>33 kV</t>
  </si>
  <si>
    <t xml:space="preserve"> - without earth switch</t>
  </si>
  <si>
    <t>HCB (Electrically ganged)</t>
  </si>
  <si>
    <r>
      <t xml:space="preserve">3 Ph, </t>
    </r>
    <r>
      <rPr>
        <b/>
        <sz val="11"/>
        <color indexed="8"/>
        <rFont val="Calibri"/>
        <family val="2"/>
      </rPr>
      <t>Isolator</t>
    </r>
    <r>
      <rPr>
        <sz val="11"/>
        <color theme="1"/>
        <rFont val="Calibri"/>
        <family val="2"/>
        <scheme val="minor"/>
      </rPr>
      <t>, motor/ manual operated complete with 6 nos. of support insulators &amp; terminal connectors and interpole cabling without support structure</t>
    </r>
  </si>
  <si>
    <t>Pantograph (Electrically ganged)</t>
  </si>
  <si>
    <r>
      <t xml:space="preserve">3 Ph, </t>
    </r>
    <r>
      <rPr>
        <b/>
        <sz val="11"/>
        <color indexed="8"/>
        <rFont val="Calibri"/>
        <family val="2"/>
      </rPr>
      <t>Isolator</t>
    </r>
    <r>
      <rPr>
        <sz val="11"/>
        <color theme="1"/>
        <rFont val="Calibri"/>
        <family val="2"/>
        <scheme val="minor"/>
      </rPr>
      <t>, motor/ manual operated complete with 3 nos. of  support insulators  and 3 nos. of rotating insulators , terminal connectors and interpole cabling without support structure.</t>
    </r>
  </si>
  <si>
    <t xml:space="preserve"> - with one earth switch (manual operated)</t>
  </si>
  <si>
    <t>HDB ( Mechanicaly ganged)</t>
  </si>
  <si>
    <r>
      <t xml:space="preserve">3 Ph, </t>
    </r>
    <r>
      <rPr>
        <b/>
        <sz val="11"/>
        <color indexed="8"/>
        <rFont val="Calibri"/>
        <family val="2"/>
      </rPr>
      <t>Isolator</t>
    </r>
    <r>
      <rPr>
        <sz val="11"/>
        <color theme="1"/>
        <rFont val="Calibri"/>
        <family val="2"/>
        <scheme val="minor"/>
      </rPr>
      <t>,  manual operated complete with 9 nos. of support insulators &amp; terminal connectors and interpole cabling without support structure</t>
    </r>
  </si>
  <si>
    <r>
      <t xml:space="preserve">3 Ph, </t>
    </r>
    <r>
      <rPr>
        <b/>
        <sz val="11"/>
        <color indexed="8"/>
        <rFont val="Calibri"/>
        <family val="2"/>
      </rPr>
      <t>Isolator</t>
    </r>
    <r>
      <rPr>
        <sz val="11"/>
        <color theme="1"/>
        <rFont val="Calibri"/>
        <family val="2"/>
        <scheme val="minor"/>
      </rPr>
      <t>, manual operated complete with 9 nos. of support insulators &amp; terminal connectors and interpole cabling without support structure</t>
    </r>
  </si>
  <si>
    <t>Upto 2000 A</t>
  </si>
  <si>
    <t>Upto 1600 A</t>
  </si>
  <si>
    <t>Upto 1200 A</t>
  </si>
  <si>
    <t>PT</t>
  </si>
  <si>
    <t>390 kV</t>
  </si>
  <si>
    <t>198 kV</t>
  </si>
  <si>
    <t>36/33/30kV</t>
  </si>
  <si>
    <t>Solidcore wirh corona ring</t>
  </si>
  <si>
    <t>Solidcore wirtout corona ring</t>
  </si>
  <si>
    <t>Solidcore</t>
  </si>
  <si>
    <t>BUS BAR MATERIALS</t>
  </si>
  <si>
    <t>Stringing hardware</t>
  </si>
  <si>
    <t>19.1.1</t>
  </si>
  <si>
    <t>SingleTension</t>
  </si>
  <si>
    <t>Tension insulator string with double/single anchoring point , string comprising 1X14 nos.  Disc  with hardware set with all accessories including  tension clamp with/ without Turn Buckle set suitable for single/twin conductor.</t>
  </si>
  <si>
    <t>Set</t>
  </si>
  <si>
    <t>19.1.2</t>
  </si>
  <si>
    <t>Double Tension</t>
  </si>
  <si>
    <t>Tension insulator string with double/single anchoring point , string comprising 2X24 nos. disc  with hardware set with all accessories including  tension clamp with/ without Turn Buckle set suitable for twin/quad conductor.</t>
  </si>
  <si>
    <t>19.1.3</t>
  </si>
  <si>
    <t>Single Suspension</t>
  </si>
  <si>
    <t>Suspension insulator string  comprising 1X23 nos. disc with hardware set with all accessories including  drop/through type suspension clamp  suitable for twin/quad conductor.</t>
  </si>
  <si>
    <t>19.1.4</t>
  </si>
  <si>
    <t>Suspension insulator string  comprising 1X13 nos. disc with hardware set with all accessories including  drop/through type suspension clamp  suitable for single/twin conductor.</t>
  </si>
  <si>
    <t>19.1.5</t>
  </si>
  <si>
    <t>-</t>
  </si>
  <si>
    <t xml:space="preserve">Sag compensating spring </t>
  </si>
  <si>
    <t xml:space="preserve">7/9 SWG </t>
  </si>
  <si>
    <t>GI Stranded Shield wire including tension clamp, PG clamp and clamping on structure for down conductor,  fixing/bolting with earth strip etc to complete.</t>
  </si>
  <si>
    <t>Km</t>
  </si>
  <si>
    <t xml:space="preserve"> ACSR Moose</t>
  </si>
  <si>
    <t xml:space="preserve">Conductor complete with Tee connectors for droppers to equipment connections, PG clamps for busbar jumpering,  Twin/Quad bundle spacers etc to complete. </t>
  </si>
  <si>
    <t>4.0"</t>
  </si>
  <si>
    <t xml:space="preserve">Al Tube (ETC  of Al.Tube includes Aluminium welding and bending to be included. Welding sleeve will be supplied by BHEL.) 
</t>
  </si>
  <si>
    <t>m</t>
  </si>
  <si>
    <t>ENGINEERED ITEMS</t>
  </si>
  <si>
    <t>Control cables</t>
  </si>
  <si>
    <t>PVC, ARMOURED</t>
  </si>
  <si>
    <t>4Cx4 sqmm Cu</t>
  </si>
  <si>
    <t>4Cx10 sqmm Cu</t>
  </si>
  <si>
    <t>4Cx2.5 sqmm Cu</t>
  </si>
  <si>
    <t>12Cx2.5 sqmm Cu</t>
  </si>
  <si>
    <t>19Cx2.5 sqmm Cu</t>
  </si>
  <si>
    <t>2Cx2.5 sqmm Cu</t>
  </si>
  <si>
    <t>Auxiliary Power cables</t>
  </si>
  <si>
    <t>3.5Cx300 sqmm Al</t>
  </si>
  <si>
    <t>Marshalling Kiosks &amp; CT / CVT Junction Boxes</t>
  </si>
  <si>
    <t>MK(Outdoor, Floor mounted on cable trench)</t>
  </si>
  <si>
    <t>Junction Box 36 Ways (on foundation)</t>
  </si>
  <si>
    <t>Junction Box 64 Ways (on foundation)</t>
  </si>
  <si>
    <t>Junction Box 128 Ways (on foundation)</t>
  </si>
  <si>
    <t>PVC pipe, 50 mm Dia Class-4</t>
  </si>
  <si>
    <t>Socket  Bend for 50 mm dia PVC pipe class-4</t>
  </si>
  <si>
    <t>60 degree bend for 50 mm dia PVC pipe class-4</t>
  </si>
  <si>
    <t>50 x 6 mm GI Flat</t>
  </si>
  <si>
    <t>75 x 8 mm GI Flat (Riser)</t>
  </si>
  <si>
    <t>Galvanised steel Lattice Structures including hardwares for Towers, beams &amp; equipment support</t>
  </si>
  <si>
    <t>MT</t>
  </si>
  <si>
    <t>Galvanised steel Pipe Structures including hardwares for equipment support</t>
  </si>
  <si>
    <t>CONTROL ROOM EQUIPMENT</t>
  </si>
  <si>
    <t>415V, Sub-ACDB with 1 incomers</t>
  </si>
  <si>
    <t>Conventional Hardwired Panels ( Non-61850 Based system) (Testing and commissioning of relays in scope of panel supplier. Necessary manpower support, tools, tackles and testing equipment to be in scope of ETC contractor).</t>
  </si>
  <si>
    <t xml:space="preserve">400KV side of 400/220/33kV ICT Bay Control Panel (Approx Width 1000 MM)
(1 Set consists of 1 Nos. Panels)
</t>
  </si>
  <si>
    <t xml:space="preserve">220KV side of 400/220/33kV ICT Bay Control Panel (Approx Width 1000 MM)
(1 Set consists of 1 Nos. Panels)
</t>
  </si>
  <si>
    <t xml:space="preserve">400KV side of 400/220/33kV ICT Bay Protection Panel (Approx Width 800 MM)
(1 Set consists of 2 Nos. Panels)
</t>
  </si>
  <si>
    <t xml:space="preserve">220KV side of 400/220/33kV ICT Bay Protection Panel (Approx Width 800 MM)
(1 Set consists of 1 Nos. Panels)
</t>
  </si>
  <si>
    <t xml:space="preserve">33KV side of 400/220/33kV ICT Bay Control and Protection Panel (Approx Width 800 MM)
(1 Set consists of 1 Nos. Panels)
</t>
  </si>
  <si>
    <t>Supplying Rubber mats (Class-A suitable for 1.1 kV as per IS: 15652) and laying in front of Panels</t>
  </si>
  <si>
    <t>SQ. M</t>
  </si>
  <si>
    <t>Panel Supporting Angles / Channel etc on cable trench in Control Room &amp; Bay Control Room (Including Supply).</t>
  </si>
  <si>
    <t xml:space="preserve"> Structural Steel Work welded in built up sections like angles, channels &amp; framed work etc including providing cutting, hoisting, fixing in position and applying a priming coat of approved steel primer all complete</t>
  </si>
  <si>
    <t>Dismantling of chain link fence around the 400/ 220/ 33 kV switchyard and handing over the material to Customer/BHEL store.</t>
  </si>
  <si>
    <t>400/220/33 kV</t>
  </si>
  <si>
    <t>Outdoor</t>
  </si>
  <si>
    <t>33kV</t>
  </si>
  <si>
    <t>1 Ph, surge capacitor complete with  terminal connector without support structure.</t>
  </si>
  <si>
    <t>Dragging charges of above mentioned ICT (1 No.) upto plinth</t>
  </si>
  <si>
    <t>33kV/ 415V</t>
  </si>
  <si>
    <t>upto 630kVA but more than 200kVA rating</t>
  </si>
  <si>
    <t>MECHANICAL  ITEMS</t>
  </si>
  <si>
    <t>Unloading, Storage and handling at Site of Nitrogen Injection Fire Protection System as per following Details of Site. Tentative Bill of Material for Nitrogen Injection Fire Protection System is as per Annexure-3.</t>
  </si>
  <si>
    <t xml:space="preserve">315 MVA 400/220/33 kV Transformer </t>
  </si>
  <si>
    <t>Lighting System</t>
  </si>
  <si>
    <t>ETC of following Illumination items</t>
  </si>
  <si>
    <t>Lighting Fixture with HPSV/HPMH (1X250/2X250 watt)</t>
  </si>
  <si>
    <t>Lighting Fixture  complete with  fitting arrangement (CFL 36 Watt)</t>
  </si>
  <si>
    <t>1 Phase Main switch with fuse link and 4 connectors</t>
  </si>
  <si>
    <t>Tubular Pole For Lighting Fixtures</t>
  </si>
  <si>
    <t>Following also forms the scope of ETC work in addition to above, but not limited to this.</t>
  </si>
  <si>
    <t>Loading / Unloading, verification, handling, shifting to &amp; from stores, proper storage, assembly, installation, pre-commissioning test and commissioning tests (As per BHEL FQP) are included in the scope.</t>
  </si>
  <si>
    <t>Annexure- 2 (Switchyard Erection guidelines) shall be followed for ETC work.</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</si>
  <si>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</si>
  <si>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</si>
  <si>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Removal of gravel, if gravelling is done,  for connection of Equipment earthing strip to the existing mat (wherever earthing mat is already laid), and after completion of earthing , contractor should place the gravel to bring it in original shape.</t>
  </si>
  <si>
    <t>The quantities given in items mentioned above may undergo a change to any extent.</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</si>
  <si>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</si>
  <si>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</si>
  <si>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</si>
  <si>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</si>
  <si>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</si>
  <si>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</si>
  <si>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Supervision of erection, Testing &amp; commissioning of one no. Isolator of each type shall be done by equipment supplier. Necessary manpower support, tools, tackles etc shall be in the scope of ETC contractor.</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</si>
  <si>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</si>
  <si>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</si>
  <si>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</si>
  <si>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</si>
  <si>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</si>
  <si>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</si>
  <si>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</si>
  <si>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</si>
  <si>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</si>
  <si>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</si>
  <si>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14.10</t>
  </si>
  <si>
    <t xml:space="preserve">Clamp on meter </t>
  </si>
  <si>
    <t xml:space="preserve">Relay test kit </t>
  </si>
  <si>
    <t>SF6 Filling &amp; Evacuating trolley</t>
  </si>
  <si>
    <t>Qty</t>
  </si>
  <si>
    <t>Rate
(Rs)</t>
  </si>
  <si>
    <t>Amount
(Rs)</t>
  </si>
  <si>
    <t>SF6, 3 Phase Circuit Breaker alongwith lattice type GS supporting structure, terminal connectors, Breaker Control Cabinets, ladder and interpole cabling. (Supervision of Erection, Testing and commissioning will be done by supplier. Supplier will bring Timing kit  only.  Necessary manpower support, tools, tackles as per notes to be in scope of ETC contractor).</t>
  </si>
  <si>
    <t>vacuum, 3 Phase Circuit Breaker alongwith lattice type GS supporting structure, terminal connectors, Breaker Control Cabinets, ladder and interpole cabling. (Supervision of Erection, Testing and commissioning will be done by supplier. Supplier will bring Timing kit  only.  Necessary manpower support, tools, tackles as per notes to be in scope of ETC contractor).</t>
  </si>
  <si>
    <r>
      <t xml:space="preserve">1 Ph, </t>
    </r>
    <r>
      <rPr>
        <b/>
        <sz val="11"/>
        <color theme="1"/>
        <rFont val="Calibri"/>
        <family val="2"/>
      </rPr>
      <t>Current Transformer</t>
    </r>
    <r>
      <rPr>
        <sz val="11"/>
        <color theme="1"/>
        <rFont val="Calibri"/>
        <family val="2"/>
      </rPr>
      <t xml:space="preserve">  , live/dead tank complete with terminal connectors without support structure.</t>
    </r>
  </si>
  <si>
    <r>
      <t xml:space="preserve">1 Ph, </t>
    </r>
    <r>
      <rPr>
        <b/>
        <sz val="11"/>
        <color theme="1"/>
        <rFont val="Calibri"/>
        <family val="2"/>
      </rPr>
      <t>Current Transformer</t>
    </r>
    <r>
      <rPr>
        <sz val="11"/>
        <color theme="1"/>
        <rFont val="Calibri"/>
        <family val="2"/>
      </rPr>
      <t xml:space="preserve"> , live/dead tank complete with terminal connectors without support structure.</t>
    </r>
  </si>
  <si>
    <r>
      <t>1 Ph,</t>
    </r>
    <r>
      <rPr>
        <b/>
        <sz val="11"/>
        <color theme="1"/>
        <rFont val="Calibri"/>
        <family val="2"/>
      </rPr>
      <t xml:space="preserve"> PT </t>
    </r>
    <r>
      <rPr>
        <sz val="11"/>
        <color theme="1"/>
        <rFont val="Calibri"/>
        <family val="2"/>
      </rPr>
      <t>complete with  terminal connector without support structure.</t>
    </r>
  </si>
  <si>
    <t xml:space="preserve">A. Cabling including laying, tagging , dressing, ferruling, lugging, ,soldering, tapping,  jointing, crimping, termination, and drilling/ cutting holes in cable gland plates- laying can be either on trays, supports, underground, buried in ground or through GI pipe over ground, through wall etc. All erection materials viz. ferrules, copper lugs, cable ties / straps, Al. tags, markers, GI / PVC wall sleeves with rubber / nylon bushes and flexible steel conduits shall be supplied by bidder. Glands shall be quoted seprately.
</t>
  </si>
  <si>
    <t xml:space="preserve">315 MVA, 3-Ph, Auto Transformer complete in all respects alongwith OLTC, Marshalling Kiosk, terminal connectors, accessories, with oil. Work includes unloading, erection of all auxiliaries, viz turrets, bushings, terminal connectors,  filling of oil, oil filteration, Oil testing, laying of cable from Transformer auxiliaries to MK &amp; OLTC etc as required to complete the installation of transformer. </t>
  </si>
  <si>
    <r>
      <t xml:space="preserve">1 Phase, Gapless type Metal Oxide </t>
    </r>
    <r>
      <rPr>
        <b/>
        <sz val="11"/>
        <color theme="1"/>
        <rFont val="Calibri"/>
        <family val="2"/>
      </rPr>
      <t>Surge Arrester</t>
    </r>
    <r>
      <rPr>
        <sz val="11"/>
        <color theme="1"/>
        <rFont val="Calibri"/>
        <family val="2"/>
      </rPr>
      <t xml:space="preserve"> complete with surge counter, leakage current meter, insulating base, connecting cable and terminal connectors without structure</t>
    </r>
  </si>
  <si>
    <r>
      <t xml:space="preserve">1 Phase, Gapless type Metal Oxide </t>
    </r>
    <r>
      <rPr>
        <b/>
        <sz val="11"/>
        <color theme="1"/>
        <rFont val="Calibri"/>
        <family val="2"/>
      </rPr>
      <t>Surge Arrester</t>
    </r>
    <r>
      <rPr>
        <sz val="11"/>
        <color theme="1"/>
        <rFont val="Calibri"/>
        <family val="2"/>
      </rPr>
      <t xml:space="preserve"> complete with surge counter, leakage current meter, insulating base, connecting cable and terminal connectors.  without structure</t>
    </r>
  </si>
  <si>
    <r>
      <t xml:space="preserve">1 Phase, Gapless type Metal Oxide </t>
    </r>
    <r>
      <rPr>
        <b/>
        <sz val="11"/>
        <color theme="1"/>
        <rFont val="Calibri"/>
        <family val="2"/>
      </rPr>
      <t>Surge Arrester</t>
    </r>
    <r>
      <rPr>
        <sz val="11"/>
        <color theme="1"/>
        <rFont val="Calibri"/>
        <family val="2"/>
      </rPr>
      <t xml:space="preserve"> complete with surge counter, leakage current meter, insulating base, connecting cable and terminal connectors  without structure </t>
    </r>
  </si>
  <si>
    <r>
      <rPr>
        <b/>
        <sz val="11"/>
        <color theme="1"/>
        <rFont val="Calibri"/>
        <family val="2"/>
      </rPr>
      <t>Post Insulators</t>
    </r>
    <r>
      <rPr>
        <sz val="11"/>
        <color theme="1"/>
        <rFont val="Calibri"/>
        <family val="2"/>
      </rPr>
      <t xml:space="preserve"> complete with corona ring &amp; terminal connectors without support structure</t>
    </r>
  </si>
  <si>
    <r>
      <rPr>
        <b/>
        <sz val="11"/>
        <color theme="1"/>
        <rFont val="Calibri"/>
        <family val="2"/>
      </rPr>
      <t>Post Insulators</t>
    </r>
    <r>
      <rPr>
        <sz val="11"/>
        <color theme="1"/>
        <rFont val="Calibri"/>
        <family val="2"/>
      </rPr>
      <t xml:space="preserve"> complete with terminal connectors without support structure</t>
    </r>
  </si>
  <si>
    <t>Total Amount</t>
  </si>
  <si>
    <t>18.1.1</t>
  </si>
  <si>
    <t>18.1.2</t>
  </si>
  <si>
    <t>18.1.3</t>
  </si>
  <si>
    <t>18.1.4</t>
  </si>
  <si>
    <t>18.1.5</t>
  </si>
  <si>
    <t>19.1.6</t>
  </si>
  <si>
    <t>19.2.1</t>
  </si>
  <si>
    <r>
      <t xml:space="preserve">LT Auxilairy Oil filled Transformers. </t>
    </r>
    <r>
      <rPr>
        <sz val="11"/>
        <color theme="1"/>
        <rFont val="Calibri"/>
        <family val="2"/>
        <scheme val="minor"/>
      </rPr>
      <t xml:space="preserve">Work includes unloading, dragging upto plinth, erection of all auxiliaries, viz bushings, terminal connectors, filling of oil, </t>
    </r>
    <r>
      <rPr>
        <sz val="12"/>
        <color theme="1"/>
        <rFont val="Calibri"/>
        <family val="2"/>
        <scheme val="minor"/>
      </rPr>
      <t>oil filtration</t>
    </r>
    <r>
      <rPr>
        <sz val="11"/>
        <color theme="1"/>
        <rFont val="Calibri"/>
        <family val="2"/>
        <scheme val="minor"/>
      </rPr>
      <t xml:space="preserve">, oil testing, testing &amp; Commissioning etc. </t>
    </r>
  </si>
  <si>
    <t>Project :CHHEGAON</t>
  </si>
  <si>
    <r>
      <rPr>
        <strike/>
        <sz val="11"/>
        <color theme="1"/>
        <rFont val="Calibri"/>
        <family val="2"/>
      </rPr>
      <t xml:space="preserve">Tin/ </t>
    </r>
    <r>
      <rPr>
        <sz val="11"/>
        <color theme="1"/>
        <rFont val="Calibri"/>
        <family val="2"/>
      </rPr>
      <t xml:space="preserve">Nickel </t>
    </r>
    <r>
      <rPr>
        <strike/>
        <sz val="11"/>
        <color theme="1"/>
        <rFont val="Calibri"/>
        <family val="2"/>
      </rPr>
      <t>/ Nichel/chromium</t>
    </r>
    <r>
      <rPr>
        <sz val="11"/>
        <color theme="1"/>
        <rFont val="Calibri"/>
        <family val="2"/>
      </rPr>
      <t xml:space="preserve"> - Plated (coating thickness not less than 10 microns) brass cable glands, double compression heavy-duty type complete with necessary armour clamp &amp; tapered washer etc for the following cables (Bidder's Scope is to supply and fixing) </t>
    </r>
  </si>
  <si>
    <r>
      <t xml:space="preserve">Supply &amp; Laying of PVC conduits at a depth of 300mm including excavation, backfilling,  cutting, threading, fixing of sockets/ bends where required etc. complete. </t>
    </r>
    <r>
      <rPr>
        <u/>
        <sz val="11"/>
        <color theme="1"/>
        <rFont val="Calibri"/>
        <family val="2"/>
      </rPr>
      <t>Both ends of PVC conduits shall be closed by plastering.</t>
    </r>
    <r>
      <rPr>
        <sz val="11"/>
        <color theme="1"/>
        <rFont val="Calibri"/>
        <family val="2"/>
      </rPr>
      <t xml:space="preserve"> (Payment will be made for the as erected pipe length)</t>
    </r>
  </si>
  <si>
    <r>
      <t xml:space="preserve">Earthing material- The earthing includes earthing of all switchyard equipment, towers, pipe/lattice structure, cable trenches, fence, pipe electrode for LA, CVT, neutral of transformer &amp; at interconnections of other grids, Control room equipments using necessary </t>
    </r>
    <r>
      <rPr>
        <b/>
        <strike/>
        <sz val="11"/>
        <color theme="1"/>
        <rFont val="Calibri"/>
        <family val="2"/>
      </rPr>
      <t>Connectors</t>
    </r>
    <r>
      <rPr>
        <b/>
        <sz val="11"/>
        <color theme="1"/>
        <rFont val="Calibri"/>
        <family val="2"/>
      </rPr>
      <t xml:space="preserve"> for earthing flats. Earthing clamping shall be carried out by ETC contractor. 
GS strip including cutting, bending, welding with 75X8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details provided later.</t>
    </r>
  </si>
  <si>
    <r>
      <t>Conventional Hardwired Panels (</t>
    </r>
    <r>
      <rPr>
        <strike/>
        <sz val="11"/>
        <color theme="1"/>
        <rFont val="Calibri"/>
        <family val="2"/>
        <scheme val="minor"/>
      </rPr>
      <t>Non-61850 Based system</t>
    </r>
    <r>
      <rPr>
        <sz val="11"/>
        <color theme="1"/>
        <rFont val="Calibri"/>
        <family val="2"/>
        <scheme val="minor"/>
      </rPr>
      <t>) (Testing and commissioning of relays in scope of panel supplier. Necessary manpower support, tools, tackles and testing kit to be in scope of ETC contractor). All the other works are in ETC contractor's scope.</t>
    </r>
  </si>
</sst>
</file>

<file path=xl/styles.xml><?xml version="1.0" encoding="utf-8"?>
<styleSheet xmlns="http://schemas.openxmlformats.org/spreadsheetml/2006/main">
  <numFmts count="2">
    <numFmt numFmtId="43" formatCode="_(* #,##0.00_);_(* \(#,##0.00\);_(* &quot;-&quot;??_);_(@_)"/>
    <numFmt numFmtId="164" formatCode="_-* #,##0.00\ _R_s_._-;\-* #,##0.00\ _R_s_._-;_-* &quot;-&quot;??\ _R_s_._-;_-@_-"/>
  </numFmts>
  <fonts count="18">
    <font>
      <sz val="11"/>
      <color theme="1"/>
      <name val="Calibri"/>
      <family val="2"/>
      <scheme val="minor"/>
    </font>
    <font>
      <sz val="11"/>
      <color theme="1"/>
      <name val="Calibri"/>
      <family val="2"/>
      <scheme val="minor"/>
    </font>
    <font>
      <b/>
      <sz val="11"/>
      <color indexed="8"/>
      <name val="Calibri"/>
      <family val="2"/>
    </font>
    <font>
      <b/>
      <sz val="11"/>
      <color theme="1"/>
      <name val="Calibri"/>
      <family val="2"/>
      <scheme val="minor"/>
    </font>
    <font>
      <b/>
      <sz val="11"/>
      <color theme="1"/>
      <name val="Arial"/>
      <family val="2"/>
    </font>
    <font>
      <b/>
      <sz val="11"/>
      <color theme="1"/>
      <name val="Calibri"/>
      <family val="2"/>
    </font>
    <font>
      <sz val="11"/>
      <color theme="1"/>
      <name val="Calibri"/>
      <family val="2"/>
    </font>
    <font>
      <sz val="11"/>
      <color theme="1"/>
      <name val="Arial"/>
      <family val="2"/>
    </font>
    <font>
      <sz val="12"/>
      <color theme="1"/>
      <name val="Arial"/>
      <family val="2"/>
    </font>
    <font>
      <b/>
      <u/>
      <sz val="11"/>
      <color theme="1"/>
      <name val="Arial"/>
      <family val="2"/>
    </font>
    <font>
      <b/>
      <sz val="14"/>
      <color theme="1"/>
      <name val="Arial"/>
      <family val="2"/>
    </font>
    <font>
      <b/>
      <u/>
      <sz val="16"/>
      <color theme="1"/>
      <name val="Arial"/>
      <family val="2"/>
    </font>
    <font>
      <b/>
      <sz val="12"/>
      <color theme="1"/>
      <name val="Arial"/>
      <family val="2"/>
    </font>
    <font>
      <sz val="12"/>
      <color theme="1"/>
      <name val="Calibri"/>
      <family val="2"/>
      <scheme val="minor"/>
    </font>
    <font>
      <strike/>
      <sz val="11"/>
      <color theme="1"/>
      <name val="Calibri"/>
      <family val="2"/>
    </font>
    <font>
      <u/>
      <sz val="11"/>
      <color theme="1"/>
      <name val="Calibri"/>
      <family val="2"/>
    </font>
    <font>
      <b/>
      <strike/>
      <sz val="11"/>
      <color theme="1"/>
      <name val="Calibri"/>
      <family val="2"/>
    </font>
    <font>
      <strike/>
      <sz val="11"/>
      <color theme="1"/>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0" fontId="0" fillId="0" borderId="0" xfId="0" applyFont="1" applyAlignment="1">
      <alignment horizontal="center"/>
    </xf>
    <xf numFmtId="0" fontId="0" fillId="0" borderId="0" xfId="0" applyFont="1"/>
    <xf numFmtId="0" fontId="0" fillId="0" borderId="0" xfId="0" applyFont="1" applyAlignment="1">
      <alignment horizontal="left"/>
    </xf>
    <xf numFmtId="0" fontId="0" fillId="0" borderId="0" xfId="0" applyFont="1" applyFill="1"/>
    <xf numFmtId="0" fontId="8" fillId="0" borderId="0" xfId="0" applyFont="1" applyFill="1" applyAlignment="1">
      <alignment horizontal="justify" vertical="center" wrapText="1"/>
    </xf>
    <xf numFmtId="0" fontId="12" fillId="0" borderId="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0" fillId="2" borderId="0" xfId="0" applyFont="1" applyFill="1"/>
    <xf numFmtId="0" fontId="4"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3" fillId="0" borderId="1" xfId="0" applyFont="1" applyFill="1" applyBorder="1" applyAlignment="1" applyProtection="1">
      <alignment horizontal="left" vertical="top" wrapText="1"/>
    </xf>
    <xf numFmtId="0" fontId="3" fillId="0" borderId="1" xfId="0" applyFont="1" applyFill="1" applyBorder="1" applyAlignment="1" applyProtection="1">
      <alignment vertical="center" wrapText="1"/>
    </xf>
    <xf numFmtId="164" fontId="4" fillId="0" borderId="1" xfId="1"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top"/>
    </xf>
    <xf numFmtId="0" fontId="0" fillId="0" borderId="1" xfId="0" applyFont="1" applyFill="1" applyBorder="1" applyAlignment="1" applyProtection="1">
      <alignment horizontal="left" vertical="top" wrapText="1"/>
    </xf>
    <xf numFmtId="0" fontId="7" fillId="0" borderId="1" xfId="0" applyFont="1" applyFill="1" applyBorder="1" applyAlignment="1" applyProtection="1">
      <alignment horizontal="center" vertical="center" wrapText="1"/>
    </xf>
    <xf numFmtId="1" fontId="7" fillId="0" borderId="1" xfId="1" applyNumberFormat="1" applyFont="1" applyFill="1" applyBorder="1" applyAlignment="1" applyProtection="1">
      <alignment horizontal="center" vertical="top" wrapText="1"/>
    </xf>
    <xf numFmtId="1" fontId="7" fillId="0" borderId="1" xfId="0" applyNumberFormat="1" applyFont="1" applyFill="1" applyBorder="1" applyAlignment="1" applyProtection="1">
      <alignment horizontal="center" vertical="top" wrapText="1"/>
    </xf>
    <xf numFmtId="0" fontId="6" fillId="0" borderId="1" xfId="0" applyFont="1" applyFill="1" applyBorder="1" applyAlignment="1" applyProtection="1">
      <alignment horizontal="left" vertical="top" wrapText="1"/>
    </xf>
    <xf numFmtId="0" fontId="0" fillId="0" borderId="1" xfId="0" applyFont="1" applyFill="1" applyBorder="1" applyAlignment="1" applyProtection="1">
      <alignment vertical="top" wrapText="1"/>
    </xf>
    <xf numFmtId="0" fontId="0" fillId="0" borderId="1" xfId="0" applyFont="1" applyFill="1" applyBorder="1" applyAlignment="1" applyProtection="1">
      <alignment horizontal="center" vertical="top" wrapText="1"/>
    </xf>
    <xf numFmtId="0" fontId="0" fillId="0" borderId="1" xfId="0" applyFont="1" applyFill="1" applyBorder="1" applyAlignment="1" applyProtection="1">
      <alignment horizontal="justify" vertical="top" wrapText="1"/>
    </xf>
    <xf numFmtId="0" fontId="7" fillId="0" borderId="1" xfId="0" applyFont="1" applyFill="1" applyBorder="1" applyAlignment="1" applyProtection="1">
      <alignment horizontal="center" vertical="top" wrapText="1"/>
    </xf>
    <xf numFmtId="0" fontId="0" fillId="0" borderId="0" xfId="0" applyFont="1" applyProtection="1"/>
    <xf numFmtId="0" fontId="7" fillId="0" borderId="1" xfId="0" quotePrefix="1" applyFont="1" applyFill="1" applyBorder="1" applyAlignment="1" applyProtection="1">
      <alignment horizontal="center" vertical="center" wrapText="1"/>
    </xf>
    <xf numFmtId="43" fontId="8" fillId="0" borderId="0" xfId="0" applyNumberFormat="1" applyFont="1" applyFill="1" applyAlignment="1">
      <alignment horizontal="justify" vertical="center" wrapText="1"/>
    </xf>
    <xf numFmtId="43" fontId="4" fillId="0" borderId="1" xfId="1" applyNumberFormat="1" applyFont="1" applyFill="1" applyBorder="1" applyAlignment="1" applyProtection="1">
      <alignment horizontal="center" vertical="center" wrapText="1"/>
    </xf>
    <xf numFmtId="43" fontId="0" fillId="0" borderId="0" xfId="0" applyNumberFormat="1" applyFont="1" applyProtection="1"/>
    <xf numFmtId="43" fontId="0" fillId="0" borderId="0" xfId="0" applyNumberFormat="1" applyFont="1"/>
    <xf numFmtId="43" fontId="0" fillId="0" borderId="1" xfId="0" applyNumberFormat="1" applyFont="1" applyFill="1" applyBorder="1" applyAlignment="1" applyProtection="1">
      <alignment vertical="top"/>
      <protection locked="0"/>
    </xf>
    <xf numFmtId="43" fontId="0" fillId="0" borderId="1" xfId="0" applyNumberFormat="1" applyFont="1" applyFill="1" applyBorder="1" applyAlignment="1" applyProtection="1">
      <alignment vertical="top"/>
    </xf>
    <xf numFmtId="164" fontId="7" fillId="0" borderId="1" xfId="1" applyNumberFormat="1" applyFont="1" applyFill="1" applyBorder="1" applyAlignment="1" applyProtection="1">
      <alignment horizontal="justify" vertical="top" wrapText="1"/>
    </xf>
    <xf numFmtId="0" fontId="4" fillId="0" borderId="1" xfId="0" applyFont="1" applyFill="1" applyBorder="1" applyAlignment="1" applyProtection="1">
      <alignment horizontal="center" vertical="top" wrapText="1"/>
    </xf>
    <xf numFmtId="2" fontId="0" fillId="0" borderId="1" xfId="0" applyNumberFormat="1" applyFont="1" applyFill="1" applyBorder="1" applyAlignment="1" applyProtection="1">
      <alignment horizontal="center" vertical="top" wrapText="1"/>
    </xf>
    <xf numFmtId="0" fontId="6" fillId="0" borderId="1" xfId="0" applyFont="1" applyFill="1" applyBorder="1" applyAlignment="1" applyProtection="1">
      <alignment horizontal="justify" vertical="top" wrapText="1"/>
    </xf>
    <xf numFmtId="0" fontId="5" fillId="0" borderId="1" xfId="0" applyFont="1" applyFill="1" applyBorder="1" applyAlignment="1" applyProtection="1">
      <alignment horizontal="justify" vertical="top" wrapText="1"/>
    </xf>
    <xf numFmtId="0" fontId="7" fillId="0" borderId="1" xfId="1" applyNumberFormat="1" applyFont="1" applyFill="1" applyBorder="1" applyAlignment="1" applyProtection="1">
      <alignment horizontal="center" vertical="top" wrapText="1"/>
    </xf>
    <xf numFmtId="0" fontId="0" fillId="0" borderId="1" xfId="0" quotePrefix="1" applyFont="1" applyFill="1" applyBorder="1" applyAlignment="1" applyProtection="1">
      <alignment horizontal="center" vertical="top" wrapText="1"/>
    </xf>
    <xf numFmtId="0" fontId="0" fillId="0" borderId="1" xfId="0" applyFill="1" applyBorder="1" applyAlignment="1" applyProtection="1">
      <alignment horizontal="left" vertical="top" wrapText="1"/>
    </xf>
    <xf numFmtId="0" fontId="7" fillId="0" borderId="1" xfId="0" applyFont="1" applyFill="1" applyBorder="1" applyAlignment="1" applyProtection="1">
      <alignment horizontal="left" vertical="top" wrapText="1"/>
    </xf>
    <xf numFmtId="43" fontId="3" fillId="0" borderId="2" xfId="0" applyNumberFormat="1" applyFont="1" applyFill="1" applyBorder="1" applyAlignment="1" applyProtection="1">
      <alignment horizontal="center" vertical="top"/>
    </xf>
    <xf numFmtId="43" fontId="3" fillId="0" borderId="4" xfId="0" applyNumberFormat="1" applyFont="1" applyFill="1" applyBorder="1" applyAlignment="1" applyProtection="1">
      <alignment horizontal="center" vertical="top"/>
    </xf>
    <xf numFmtId="0" fontId="9" fillId="0" borderId="1" xfId="0" applyFont="1" applyFill="1" applyBorder="1" applyAlignment="1" applyProtection="1">
      <alignment horizontal="left" vertical="top" wrapText="1"/>
    </xf>
    <xf numFmtId="0" fontId="9" fillId="0" borderId="5"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10"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2" fillId="0" borderId="0" xfId="0" applyFont="1" applyFill="1" applyAlignment="1">
      <alignment horizontal="justify" vertical="center" wrapText="1"/>
    </xf>
    <xf numFmtId="0" fontId="12" fillId="0" borderId="0" xfId="0" applyFont="1" applyFill="1" applyBorder="1" applyAlignment="1">
      <alignment horizontal="justify" vertical="center" wrapText="1"/>
    </xf>
    <xf numFmtId="0" fontId="3" fillId="0" borderId="3" xfId="0" applyFont="1" applyFill="1" applyBorder="1" applyAlignment="1" applyProtection="1">
      <alignment horizontal="left" vertical="top"/>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hel/AppData/Local/Microsoft/Windows/Temporary%20Internet%20Files/Content.Outlook/KLTNWSA5/Std%20_ETC_BOQ.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25"/>
  <sheetViews>
    <sheetView tabSelected="1" view="pageBreakPreview" zoomScale="70" zoomScaleNormal="55" zoomScaleSheetLayoutView="70" workbookViewId="0">
      <selection activeCell="D7" sqref="D7"/>
    </sheetView>
  </sheetViews>
  <sheetFormatPr defaultRowHeight="15"/>
  <cols>
    <col min="1" max="1" width="11" style="2" customWidth="1"/>
    <col min="2" max="2" width="13.85546875" style="2" customWidth="1"/>
    <col min="3" max="3" width="16.140625" style="2" customWidth="1"/>
    <col min="4" max="4" width="80.28515625" style="3" customWidth="1"/>
    <col min="5" max="5" width="7.7109375" style="1" customWidth="1"/>
    <col min="6" max="6" width="10.85546875" style="2" customWidth="1"/>
    <col min="7" max="7" width="16.42578125" style="2" bestFit="1" customWidth="1"/>
    <col min="8" max="8" width="16.42578125" style="31" bestFit="1" customWidth="1"/>
    <col min="9" max="16384" width="9.140625" style="2"/>
  </cols>
  <sheetData>
    <row r="1" spans="1:8" s="5" customFormat="1" ht="20.25">
      <c r="A1" s="48" t="s">
        <v>0</v>
      </c>
      <c r="B1" s="48"/>
      <c r="C1" s="48"/>
      <c r="D1" s="49"/>
      <c r="E1" s="49"/>
      <c r="F1" s="49"/>
      <c r="H1" s="28"/>
    </row>
    <row r="2" spans="1:8" s="5" customFormat="1" ht="15.75">
      <c r="A2" s="50" t="s">
        <v>162</v>
      </c>
      <c r="B2" s="50"/>
      <c r="C2" s="50"/>
      <c r="D2" s="50"/>
      <c r="E2" s="50"/>
      <c r="F2" s="50"/>
      <c r="H2" s="28"/>
    </row>
    <row r="3" spans="1:8" s="5" customFormat="1" ht="15.75">
      <c r="A3" s="51" t="s">
        <v>1</v>
      </c>
      <c r="B3" s="51"/>
      <c r="C3" s="51"/>
      <c r="D3" s="51"/>
      <c r="E3" s="51"/>
      <c r="F3" s="51"/>
      <c r="H3" s="28"/>
    </row>
    <row r="4" spans="1:8" s="5" customFormat="1" ht="15.75">
      <c r="A4" s="6"/>
      <c r="B4" s="7"/>
      <c r="C4" s="7"/>
      <c r="D4" s="8"/>
      <c r="E4" s="9"/>
      <c r="F4" s="6"/>
      <c r="H4" s="28"/>
    </row>
    <row r="5" spans="1:8" s="5" customFormat="1" ht="30">
      <c r="A5" s="11" t="s">
        <v>2</v>
      </c>
      <c r="B5" s="12" t="s">
        <v>3</v>
      </c>
      <c r="C5" s="12" t="s">
        <v>4</v>
      </c>
      <c r="D5" s="13" t="s">
        <v>5</v>
      </c>
      <c r="E5" s="14" t="s">
        <v>6</v>
      </c>
      <c r="F5" s="15" t="s">
        <v>138</v>
      </c>
      <c r="G5" s="15" t="s">
        <v>139</v>
      </c>
      <c r="H5" s="29" t="s">
        <v>140</v>
      </c>
    </row>
    <row r="6" spans="1:8" s="5" customFormat="1">
      <c r="A6" s="52" t="s">
        <v>7</v>
      </c>
      <c r="B6" s="52"/>
      <c r="C6" s="52"/>
      <c r="D6" s="52"/>
      <c r="E6" s="52"/>
      <c r="F6" s="52"/>
      <c r="G6" s="52"/>
      <c r="H6" s="52"/>
    </row>
    <row r="7" spans="1:8" ht="75">
      <c r="A7" s="23">
        <v>1</v>
      </c>
      <c r="B7" s="23" t="s">
        <v>8</v>
      </c>
      <c r="C7" s="23" t="s">
        <v>10</v>
      </c>
      <c r="D7" s="17" t="s">
        <v>141</v>
      </c>
      <c r="E7" s="23" t="s">
        <v>9</v>
      </c>
      <c r="F7" s="23">
        <v>1</v>
      </c>
      <c r="G7" s="32"/>
      <c r="H7" s="33">
        <f t="shared" ref="H7:H37" si="0">G7*F7</f>
        <v>0</v>
      </c>
    </row>
    <row r="8" spans="1:8" ht="75">
      <c r="A8" s="23">
        <v>2</v>
      </c>
      <c r="B8" s="23" t="s">
        <v>11</v>
      </c>
      <c r="C8" s="23" t="s">
        <v>10</v>
      </c>
      <c r="D8" s="17" t="s">
        <v>141</v>
      </c>
      <c r="E8" s="23" t="s">
        <v>9</v>
      </c>
      <c r="F8" s="23">
        <v>1</v>
      </c>
      <c r="G8" s="32"/>
      <c r="H8" s="33">
        <f t="shared" si="0"/>
        <v>0</v>
      </c>
    </row>
    <row r="9" spans="1:8" ht="75">
      <c r="A9" s="23">
        <v>3</v>
      </c>
      <c r="B9" s="23" t="s">
        <v>12</v>
      </c>
      <c r="C9" s="23" t="s">
        <v>10</v>
      </c>
      <c r="D9" s="17" t="s">
        <v>142</v>
      </c>
      <c r="E9" s="23" t="s">
        <v>9</v>
      </c>
      <c r="F9" s="23">
        <v>1</v>
      </c>
      <c r="G9" s="32"/>
      <c r="H9" s="33">
        <f t="shared" si="0"/>
        <v>0</v>
      </c>
    </row>
    <row r="10" spans="1:8" ht="30">
      <c r="A10" s="23">
        <v>4</v>
      </c>
      <c r="B10" s="23" t="s">
        <v>8</v>
      </c>
      <c r="C10" s="23" t="s">
        <v>14</v>
      </c>
      <c r="D10" s="17" t="s">
        <v>15</v>
      </c>
      <c r="E10" s="23"/>
      <c r="F10" s="23"/>
      <c r="G10" s="32"/>
      <c r="H10" s="33">
        <f t="shared" si="0"/>
        <v>0</v>
      </c>
    </row>
    <row r="11" spans="1:8">
      <c r="A11" s="23">
        <v>4.0999999999999996</v>
      </c>
      <c r="B11" s="23"/>
      <c r="C11" s="23"/>
      <c r="D11" s="17" t="s">
        <v>13</v>
      </c>
      <c r="E11" s="23" t="s">
        <v>9</v>
      </c>
      <c r="F11" s="23">
        <v>1</v>
      </c>
      <c r="G11" s="32"/>
      <c r="H11" s="33">
        <f t="shared" si="0"/>
        <v>0</v>
      </c>
    </row>
    <row r="12" spans="1:8" ht="45">
      <c r="A12" s="23">
        <v>5</v>
      </c>
      <c r="B12" s="23" t="s">
        <v>8</v>
      </c>
      <c r="C12" s="23" t="s">
        <v>16</v>
      </c>
      <c r="D12" s="17" t="s">
        <v>17</v>
      </c>
      <c r="E12" s="23"/>
      <c r="F12" s="23"/>
      <c r="G12" s="32"/>
      <c r="H12" s="33">
        <f t="shared" si="0"/>
        <v>0</v>
      </c>
    </row>
    <row r="13" spans="1:8">
      <c r="A13" s="23">
        <v>5.0999999999999996</v>
      </c>
      <c r="B13" s="23"/>
      <c r="C13" s="23"/>
      <c r="D13" s="17" t="s">
        <v>18</v>
      </c>
      <c r="E13" s="23" t="s">
        <v>9</v>
      </c>
      <c r="F13" s="23">
        <v>3</v>
      </c>
      <c r="G13" s="32"/>
      <c r="H13" s="33">
        <f t="shared" si="0"/>
        <v>0</v>
      </c>
    </row>
    <row r="14" spans="1:8" ht="45">
      <c r="A14" s="23">
        <v>6</v>
      </c>
      <c r="B14" s="23" t="s">
        <v>11</v>
      </c>
      <c r="C14" s="23" t="s">
        <v>19</v>
      </c>
      <c r="D14" s="17" t="s">
        <v>20</v>
      </c>
      <c r="E14" s="23"/>
      <c r="F14" s="23"/>
      <c r="G14" s="32"/>
      <c r="H14" s="33">
        <f t="shared" si="0"/>
        <v>0</v>
      </c>
    </row>
    <row r="15" spans="1:8">
      <c r="A15" s="23">
        <v>6.1</v>
      </c>
      <c r="B15" s="23"/>
      <c r="C15" s="23"/>
      <c r="D15" s="17" t="s">
        <v>13</v>
      </c>
      <c r="E15" s="23" t="s">
        <v>9</v>
      </c>
      <c r="F15" s="23">
        <v>4</v>
      </c>
      <c r="G15" s="32"/>
      <c r="H15" s="33">
        <f t="shared" si="0"/>
        <v>0</v>
      </c>
    </row>
    <row r="16" spans="1:8" ht="45">
      <c r="A16" s="23">
        <v>7</v>
      </c>
      <c r="B16" s="23" t="s">
        <v>12</v>
      </c>
      <c r="C16" s="23" t="s">
        <v>19</v>
      </c>
      <c r="D16" s="17" t="s">
        <v>21</v>
      </c>
      <c r="E16" s="23"/>
      <c r="F16" s="23"/>
      <c r="G16" s="32"/>
      <c r="H16" s="33">
        <f t="shared" si="0"/>
        <v>0</v>
      </c>
    </row>
    <row r="17" spans="1:8">
      <c r="A17" s="23">
        <v>7.1</v>
      </c>
      <c r="B17" s="23"/>
      <c r="C17" s="23"/>
      <c r="D17" s="17" t="s">
        <v>13</v>
      </c>
      <c r="E17" s="23" t="s">
        <v>9</v>
      </c>
      <c r="F17" s="23">
        <v>2</v>
      </c>
      <c r="G17" s="32"/>
      <c r="H17" s="33">
        <f t="shared" si="0"/>
        <v>0</v>
      </c>
    </row>
    <row r="18" spans="1:8" ht="30">
      <c r="A18" s="23">
        <v>8</v>
      </c>
      <c r="B18" s="23" t="s">
        <v>8</v>
      </c>
      <c r="C18" s="23" t="s">
        <v>22</v>
      </c>
      <c r="D18" s="17" t="s">
        <v>143</v>
      </c>
      <c r="E18" s="23" t="s">
        <v>9</v>
      </c>
      <c r="F18" s="23">
        <v>3</v>
      </c>
      <c r="G18" s="32"/>
      <c r="H18" s="33">
        <f t="shared" si="0"/>
        <v>0</v>
      </c>
    </row>
    <row r="19" spans="1:8" ht="30">
      <c r="A19" s="23">
        <v>9</v>
      </c>
      <c r="B19" s="23" t="s">
        <v>11</v>
      </c>
      <c r="C19" s="23" t="s">
        <v>23</v>
      </c>
      <c r="D19" s="17" t="s">
        <v>143</v>
      </c>
      <c r="E19" s="23" t="s">
        <v>9</v>
      </c>
      <c r="F19" s="23">
        <v>3</v>
      </c>
      <c r="G19" s="32"/>
      <c r="H19" s="33">
        <f t="shared" si="0"/>
        <v>0</v>
      </c>
    </row>
    <row r="20" spans="1:8" ht="30">
      <c r="A20" s="23">
        <v>10</v>
      </c>
      <c r="B20" s="23" t="s">
        <v>12</v>
      </c>
      <c r="C20" s="23" t="s">
        <v>24</v>
      </c>
      <c r="D20" s="17" t="s">
        <v>144</v>
      </c>
      <c r="E20" s="23" t="s">
        <v>9</v>
      </c>
      <c r="F20" s="23">
        <v>6</v>
      </c>
      <c r="G20" s="32"/>
      <c r="H20" s="33">
        <f t="shared" si="0"/>
        <v>0</v>
      </c>
    </row>
    <row r="21" spans="1:8">
      <c r="A21" s="23">
        <v>11</v>
      </c>
      <c r="B21" s="23" t="s">
        <v>12</v>
      </c>
      <c r="C21" s="23" t="s">
        <v>25</v>
      </c>
      <c r="D21" s="17" t="s">
        <v>145</v>
      </c>
      <c r="E21" s="23" t="s">
        <v>9</v>
      </c>
      <c r="F21" s="23">
        <v>3</v>
      </c>
      <c r="G21" s="32"/>
      <c r="H21" s="33">
        <f t="shared" si="0"/>
        <v>0</v>
      </c>
    </row>
    <row r="22" spans="1:8" ht="45">
      <c r="A22" s="23">
        <v>12</v>
      </c>
      <c r="B22" s="23" t="s">
        <v>26</v>
      </c>
      <c r="C22" s="23"/>
      <c r="D22" s="17" t="s">
        <v>148</v>
      </c>
      <c r="E22" s="23" t="s">
        <v>9</v>
      </c>
      <c r="F22" s="23">
        <v>3</v>
      </c>
      <c r="G22" s="32"/>
      <c r="H22" s="33">
        <f t="shared" si="0"/>
        <v>0</v>
      </c>
    </row>
    <row r="23" spans="1:8" ht="45">
      <c r="A23" s="23">
        <v>13</v>
      </c>
      <c r="B23" s="23" t="s">
        <v>27</v>
      </c>
      <c r="C23" s="23"/>
      <c r="D23" s="17" t="s">
        <v>150</v>
      </c>
      <c r="E23" s="23" t="s">
        <v>9</v>
      </c>
      <c r="F23" s="23">
        <v>3</v>
      </c>
      <c r="G23" s="32"/>
      <c r="H23" s="33">
        <f t="shared" si="0"/>
        <v>0</v>
      </c>
    </row>
    <row r="24" spans="1:8" ht="45">
      <c r="A24" s="23">
        <v>14</v>
      </c>
      <c r="B24" s="23" t="s">
        <v>28</v>
      </c>
      <c r="C24" s="23"/>
      <c r="D24" s="17" t="s">
        <v>149</v>
      </c>
      <c r="E24" s="23" t="s">
        <v>9</v>
      </c>
      <c r="F24" s="23">
        <v>6</v>
      </c>
      <c r="G24" s="32"/>
      <c r="H24" s="33">
        <f t="shared" si="0"/>
        <v>0</v>
      </c>
    </row>
    <row r="25" spans="1:8" ht="30">
      <c r="A25" s="23">
        <v>15</v>
      </c>
      <c r="B25" s="23" t="s">
        <v>8</v>
      </c>
      <c r="C25" s="23" t="s">
        <v>29</v>
      </c>
      <c r="D25" s="17" t="s">
        <v>151</v>
      </c>
      <c r="E25" s="23" t="s">
        <v>9</v>
      </c>
      <c r="F25" s="23">
        <v>13</v>
      </c>
      <c r="G25" s="32"/>
      <c r="H25" s="33">
        <f t="shared" si="0"/>
        <v>0</v>
      </c>
    </row>
    <row r="26" spans="1:8" ht="45">
      <c r="A26" s="23">
        <v>16</v>
      </c>
      <c r="B26" s="23" t="s">
        <v>11</v>
      </c>
      <c r="C26" s="23" t="s">
        <v>30</v>
      </c>
      <c r="D26" s="17" t="s">
        <v>152</v>
      </c>
      <c r="E26" s="23" t="s">
        <v>9</v>
      </c>
      <c r="F26" s="23">
        <v>36</v>
      </c>
      <c r="G26" s="32"/>
      <c r="H26" s="33">
        <f t="shared" si="0"/>
        <v>0</v>
      </c>
    </row>
    <row r="27" spans="1:8">
      <c r="A27" s="23">
        <v>17</v>
      </c>
      <c r="B27" s="23" t="s">
        <v>12</v>
      </c>
      <c r="C27" s="23" t="s">
        <v>31</v>
      </c>
      <c r="D27" s="17" t="s">
        <v>152</v>
      </c>
      <c r="E27" s="23" t="s">
        <v>9</v>
      </c>
      <c r="F27" s="23">
        <v>7</v>
      </c>
      <c r="G27" s="32"/>
      <c r="H27" s="33">
        <f t="shared" si="0"/>
        <v>0</v>
      </c>
    </row>
    <row r="28" spans="1:8" s="5" customFormat="1">
      <c r="A28" s="23">
        <v>18</v>
      </c>
      <c r="B28" s="16" t="s">
        <v>32</v>
      </c>
      <c r="C28" s="23"/>
      <c r="D28" s="17"/>
      <c r="E28" s="23"/>
      <c r="F28" s="34"/>
      <c r="G28" s="32"/>
      <c r="H28" s="33">
        <f t="shared" si="0"/>
        <v>0</v>
      </c>
    </row>
    <row r="29" spans="1:8" s="5" customFormat="1">
      <c r="A29" s="25">
        <v>18.100000000000001</v>
      </c>
      <c r="B29" s="16" t="s">
        <v>33</v>
      </c>
      <c r="C29" s="23"/>
      <c r="D29" s="13"/>
      <c r="E29" s="23"/>
      <c r="F29" s="34"/>
      <c r="G29" s="32"/>
      <c r="H29" s="33">
        <f t="shared" si="0"/>
        <v>0</v>
      </c>
    </row>
    <row r="30" spans="1:8" ht="45">
      <c r="A30" s="23" t="s">
        <v>154</v>
      </c>
      <c r="B30" s="23" t="s">
        <v>11</v>
      </c>
      <c r="C30" s="23" t="s">
        <v>35</v>
      </c>
      <c r="D30" s="17" t="s">
        <v>36</v>
      </c>
      <c r="E30" s="23" t="s">
        <v>37</v>
      </c>
      <c r="F30" s="23">
        <v>75</v>
      </c>
      <c r="G30" s="32"/>
      <c r="H30" s="33">
        <f t="shared" si="0"/>
        <v>0</v>
      </c>
    </row>
    <row r="31" spans="1:8" ht="45">
      <c r="A31" s="23" t="s">
        <v>155</v>
      </c>
      <c r="B31" s="23" t="s">
        <v>8</v>
      </c>
      <c r="C31" s="23" t="s">
        <v>39</v>
      </c>
      <c r="D31" s="17" t="s">
        <v>40</v>
      </c>
      <c r="E31" s="23" t="s">
        <v>37</v>
      </c>
      <c r="F31" s="23">
        <v>30</v>
      </c>
      <c r="G31" s="32"/>
      <c r="H31" s="33">
        <f t="shared" si="0"/>
        <v>0</v>
      </c>
    </row>
    <row r="32" spans="1:8" ht="45">
      <c r="A32" s="23" t="s">
        <v>156</v>
      </c>
      <c r="B32" s="23" t="s">
        <v>8</v>
      </c>
      <c r="C32" s="23" t="s">
        <v>42</v>
      </c>
      <c r="D32" s="17" t="s">
        <v>43</v>
      </c>
      <c r="E32" s="23" t="s">
        <v>37</v>
      </c>
      <c r="F32" s="23">
        <v>9</v>
      </c>
      <c r="G32" s="32"/>
      <c r="H32" s="33">
        <f t="shared" si="0"/>
        <v>0</v>
      </c>
    </row>
    <row r="33" spans="1:8" ht="45">
      <c r="A33" s="23" t="s">
        <v>157</v>
      </c>
      <c r="B33" s="23" t="s">
        <v>11</v>
      </c>
      <c r="C33" s="23" t="s">
        <v>42</v>
      </c>
      <c r="D33" s="17" t="s">
        <v>45</v>
      </c>
      <c r="E33" s="23" t="s">
        <v>37</v>
      </c>
      <c r="F33" s="23">
        <v>6</v>
      </c>
      <c r="G33" s="32"/>
      <c r="H33" s="33">
        <f t="shared" si="0"/>
        <v>0</v>
      </c>
    </row>
    <row r="34" spans="1:8">
      <c r="A34" s="23" t="s">
        <v>158</v>
      </c>
      <c r="B34" s="23" t="s">
        <v>47</v>
      </c>
      <c r="C34" s="23" t="s">
        <v>47</v>
      </c>
      <c r="D34" s="17" t="s">
        <v>48</v>
      </c>
      <c r="E34" s="23" t="s">
        <v>9</v>
      </c>
      <c r="F34" s="23">
        <v>9</v>
      </c>
      <c r="G34" s="32"/>
      <c r="H34" s="33">
        <f t="shared" si="0"/>
        <v>0</v>
      </c>
    </row>
    <row r="35" spans="1:8" ht="30">
      <c r="A35" s="23">
        <v>18.2</v>
      </c>
      <c r="B35" s="23" t="s">
        <v>47</v>
      </c>
      <c r="C35" s="23" t="s">
        <v>49</v>
      </c>
      <c r="D35" s="17" t="s">
        <v>50</v>
      </c>
      <c r="E35" s="23" t="s">
        <v>51</v>
      </c>
      <c r="F35" s="23">
        <v>0.7</v>
      </c>
      <c r="G35" s="32"/>
      <c r="H35" s="33">
        <f t="shared" si="0"/>
        <v>0</v>
      </c>
    </row>
    <row r="36" spans="1:8" ht="30">
      <c r="A36" s="23">
        <v>18.3</v>
      </c>
      <c r="B36" s="23" t="s">
        <v>47</v>
      </c>
      <c r="C36" s="23" t="s">
        <v>52</v>
      </c>
      <c r="D36" s="17" t="s">
        <v>53</v>
      </c>
      <c r="E36" s="23" t="s">
        <v>51</v>
      </c>
      <c r="F36" s="23">
        <v>4</v>
      </c>
      <c r="G36" s="32"/>
      <c r="H36" s="33">
        <f t="shared" si="0"/>
        <v>0</v>
      </c>
    </row>
    <row r="37" spans="1:8" ht="45">
      <c r="A37" s="23">
        <v>18.399999999999999</v>
      </c>
      <c r="B37" s="23"/>
      <c r="C37" s="23" t="s">
        <v>54</v>
      </c>
      <c r="D37" s="17" t="s">
        <v>55</v>
      </c>
      <c r="E37" s="23" t="s">
        <v>56</v>
      </c>
      <c r="F37" s="23">
        <v>350</v>
      </c>
      <c r="G37" s="32"/>
      <c r="H37" s="33">
        <f t="shared" si="0"/>
        <v>0</v>
      </c>
    </row>
    <row r="38" spans="1:8" s="5" customFormat="1">
      <c r="A38" s="25"/>
      <c r="B38" s="16" t="s">
        <v>57</v>
      </c>
      <c r="C38" s="23"/>
      <c r="D38" s="17"/>
      <c r="E38" s="23"/>
      <c r="F38" s="34"/>
      <c r="G38" s="32"/>
      <c r="H38" s="33">
        <f t="shared" ref="H38:H65" si="1">G38*F38</f>
        <v>0</v>
      </c>
    </row>
    <row r="39" spans="1:8" ht="105">
      <c r="A39" s="35">
        <v>19</v>
      </c>
      <c r="B39" s="23"/>
      <c r="C39" s="23"/>
      <c r="D39" s="17" t="s">
        <v>146</v>
      </c>
      <c r="E39" s="23"/>
      <c r="F39" s="19"/>
      <c r="G39" s="32"/>
      <c r="H39" s="33">
        <f t="shared" si="1"/>
        <v>0</v>
      </c>
    </row>
    <row r="40" spans="1:8">
      <c r="A40" s="35">
        <v>19.100000000000001</v>
      </c>
      <c r="B40" s="23"/>
      <c r="C40" s="23"/>
      <c r="D40" s="13" t="s">
        <v>58</v>
      </c>
      <c r="E40" s="23"/>
      <c r="F40" s="19"/>
      <c r="G40" s="32"/>
      <c r="H40" s="33">
        <f t="shared" si="1"/>
        <v>0</v>
      </c>
    </row>
    <row r="41" spans="1:8">
      <c r="A41" s="25" t="s">
        <v>34</v>
      </c>
      <c r="B41" s="23"/>
      <c r="C41" s="23" t="s">
        <v>59</v>
      </c>
      <c r="D41" s="17" t="s">
        <v>60</v>
      </c>
      <c r="E41" s="23" t="s">
        <v>51</v>
      </c>
      <c r="F41" s="20">
        <v>3</v>
      </c>
      <c r="G41" s="32"/>
      <c r="H41" s="33">
        <f t="shared" si="1"/>
        <v>0</v>
      </c>
    </row>
    <row r="42" spans="1:8">
      <c r="A42" s="25" t="s">
        <v>38</v>
      </c>
      <c r="B42" s="23"/>
      <c r="C42" s="23" t="s">
        <v>59</v>
      </c>
      <c r="D42" s="17" t="s">
        <v>61</v>
      </c>
      <c r="E42" s="23" t="s">
        <v>51</v>
      </c>
      <c r="F42" s="20">
        <v>3</v>
      </c>
      <c r="G42" s="32"/>
      <c r="H42" s="33">
        <f t="shared" si="1"/>
        <v>0</v>
      </c>
    </row>
    <row r="43" spans="1:8">
      <c r="A43" s="25" t="s">
        <v>41</v>
      </c>
      <c r="B43" s="23"/>
      <c r="C43" s="23" t="s">
        <v>59</v>
      </c>
      <c r="D43" s="17" t="s">
        <v>62</v>
      </c>
      <c r="E43" s="23" t="s">
        <v>51</v>
      </c>
      <c r="F43" s="20">
        <v>3</v>
      </c>
      <c r="G43" s="32"/>
      <c r="H43" s="33">
        <f t="shared" si="1"/>
        <v>0</v>
      </c>
    </row>
    <row r="44" spans="1:8">
      <c r="A44" s="25" t="s">
        <v>44</v>
      </c>
      <c r="B44" s="23"/>
      <c r="C44" s="23" t="s">
        <v>59</v>
      </c>
      <c r="D44" s="17" t="s">
        <v>63</v>
      </c>
      <c r="E44" s="23" t="s">
        <v>51</v>
      </c>
      <c r="F44" s="20">
        <v>3</v>
      </c>
      <c r="G44" s="32"/>
      <c r="H44" s="33">
        <f t="shared" si="1"/>
        <v>0</v>
      </c>
    </row>
    <row r="45" spans="1:8">
      <c r="A45" s="25" t="s">
        <v>46</v>
      </c>
      <c r="B45" s="23"/>
      <c r="C45" s="23" t="s">
        <v>59</v>
      </c>
      <c r="D45" s="17" t="s">
        <v>64</v>
      </c>
      <c r="E45" s="23" t="s">
        <v>51</v>
      </c>
      <c r="F45" s="20">
        <v>3</v>
      </c>
      <c r="G45" s="32"/>
      <c r="H45" s="33">
        <f t="shared" si="1"/>
        <v>0</v>
      </c>
    </row>
    <row r="46" spans="1:8">
      <c r="A46" s="25" t="s">
        <v>159</v>
      </c>
      <c r="B46" s="23"/>
      <c r="C46" s="23" t="s">
        <v>59</v>
      </c>
      <c r="D46" s="17" t="s">
        <v>65</v>
      </c>
      <c r="E46" s="23" t="s">
        <v>51</v>
      </c>
      <c r="F46" s="20">
        <v>3</v>
      </c>
      <c r="G46" s="32"/>
      <c r="H46" s="33">
        <f t="shared" si="1"/>
        <v>0</v>
      </c>
    </row>
    <row r="47" spans="1:8">
      <c r="A47" s="35">
        <v>19.2</v>
      </c>
      <c r="B47" s="23"/>
      <c r="C47" s="23"/>
      <c r="D47" s="13" t="s">
        <v>66</v>
      </c>
      <c r="E47" s="23"/>
      <c r="F47" s="19"/>
      <c r="G47" s="32"/>
      <c r="H47" s="33">
        <f t="shared" si="1"/>
        <v>0</v>
      </c>
    </row>
    <row r="48" spans="1:8">
      <c r="A48" s="25" t="s">
        <v>160</v>
      </c>
      <c r="B48" s="23"/>
      <c r="C48" s="23" t="s">
        <v>59</v>
      </c>
      <c r="D48" s="17" t="s">
        <v>67</v>
      </c>
      <c r="E48" s="23" t="s">
        <v>51</v>
      </c>
      <c r="F48" s="20">
        <v>1</v>
      </c>
      <c r="G48" s="32"/>
      <c r="H48" s="33">
        <f t="shared" si="1"/>
        <v>0</v>
      </c>
    </row>
    <row r="49" spans="1:8" ht="60">
      <c r="A49" s="25">
        <v>20</v>
      </c>
      <c r="B49" s="23"/>
      <c r="C49" s="23"/>
      <c r="D49" s="21" t="s">
        <v>163</v>
      </c>
      <c r="E49" s="23"/>
      <c r="F49" s="19"/>
      <c r="G49" s="32"/>
      <c r="H49" s="33">
        <f t="shared" si="1"/>
        <v>0</v>
      </c>
    </row>
    <row r="50" spans="1:8">
      <c r="A50" s="25">
        <v>20.100000000000001</v>
      </c>
      <c r="B50" s="23"/>
      <c r="C50" s="23" t="s">
        <v>59</v>
      </c>
      <c r="D50" s="17" t="s">
        <v>60</v>
      </c>
      <c r="E50" s="23" t="s">
        <v>9</v>
      </c>
      <c r="F50" s="20">
        <v>30</v>
      </c>
      <c r="G50" s="32"/>
      <c r="H50" s="33">
        <f t="shared" si="1"/>
        <v>0</v>
      </c>
    </row>
    <row r="51" spans="1:8">
      <c r="A51" s="25">
        <v>20.2</v>
      </c>
      <c r="B51" s="23"/>
      <c r="C51" s="23" t="s">
        <v>59</v>
      </c>
      <c r="D51" s="17" t="s">
        <v>61</v>
      </c>
      <c r="E51" s="23" t="s">
        <v>9</v>
      </c>
      <c r="F51" s="20">
        <v>30</v>
      </c>
      <c r="G51" s="32"/>
      <c r="H51" s="33">
        <f t="shared" si="1"/>
        <v>0</v>
      </c>
    </row>
    <row r="52" spans="1:8">
      <c r="A52" s="25">
        <v>20.3</v>
      </c>
      <c r="B52" s="23"/>
      <c r="C52" s="23" t="s">
        <v>59</v>
      </c>
      <c r="D52" s="17" t="s">
        <v>62</v>
      </c>
      <c r="E52" s="23" t="s">
        <v>9</v>
      </c>
      <c r="F52" s="20">
        <v>30</v>
      </c>
      <c r="G52" s="32"/>
      <c r="H52" s="33">
        <f t="shared" si="1"/>
        <v>0</v>
      </c>
    </row>
    <row r="53" spans="1:8">
      <c r="A53" s="25">
        <v>20.399999999999999</v>
      </c>
      <c r="B53" s="23"/>
      <c r="C53" s="23" t="s">
        <v>59</v>
      </c>
      <c r="D53" s="17" t="s">
        <v>63</v>
      </c>
      <c r="E53" s="23" t="s">
        <v>9</v>
      </c>
      <c r="F53" s="20">
        <v>30</v>
      </c>
      <c r="G53" s="32"/>
      <c r="H53" s="33">
        <f t="shared" si="1"/>
        <v>0</v>
      </c>
    </row>
    <row r="54" spans="1:8">
      <c r="A54" s="25">
        <v>20.5</v>
      </c>
      <c r="B54" s="23"/>
      <c r="C54" s="23" t="s">
        <v>59</v>
      </c>
      <c r="D54" s="17" t="s">
        <v>64</v>
      </c>
      <c r="E54" s="23" t="s">
        <v>9</v>
      </c>
      <c r="F54" s="20">
        <v>30</v>
      </c>
      <c r="G54" s="32"/>
      <c r="H54" s="33">
        <f t="shared" si="1"/>
        <v>0</v>
      </c>
    </row>
    <row r="55" spans="1:8">
      <c r="A55" s="25">
        <v>20.6</v>
      </c>
      <c r="B55" s="23"/>
      <c r="C55" s="23" t="s">
        <v>59</v>
      </c>
      <c r="D55" s="17" t="s">
        <v>65</v>
      </c>
      <c r="E55" s="23" t="s">
        <v>9</v>
      </c>
      <c r="F55" s="20">
        <v>30</v>
      </c>
      <c r="G55" s="32"/>
      <c r="H55" s="33">
        <f t="shared" si="1"/>
        <v>0</v>
      </c>
    </row>
    <row r="56" spans="1:8">
      <c r="A56" s="25">
        <v>20.7</v>
      </c>
      <c r="B56" s="23"/>
      <c r="C56" s="23" t="s">
        <v>59</v>
      </c>
      <c r="D56" s="17" t="s">
        <v>67</v>
      </c>
      <c r="E56" s="23" t="s">
        <v>9</v>
      </c>
      <c r="F56" s="20">
        <v>4</v>
      </c>
      <c r="G56" s="32"/>
      <c r="H56" s="33">
        <f t="shared" si="1"/>
        <v>0</v>
      </c>
    </row>
    <row r="57" spans="1:8" ht="15.75" customHeight="1">
      <c r="A57" s="35">
        <v>21</v>
      </c>
      <c r="B57" s="36"/>
      <c r="C57" s="36"/>
      <c r="D57" s="13" t="s">
        <v>68</v>
      </c>
      <c r="E57" s="23"/>
      <c r="F57" s="19"/>
      <c r="G57" s="32"/>
      <c r="H57" s="33">
        <f t="shared" si="1"/>
        <v>0</v>
      </c>
    </row>
    <row r="58" spans="1:8">
      <c r="A58" s="25">
        <v>21.1</v>
      </c>
      <c r="B58" s="23"/>
      <c r="C58" s="23"/>
      <c r="D58" s="17" t="s">
        <v>69</v>
      </c>
      <c r="E58" s="23" t="s">
        <v>9</v>
      </c>
      <c r="F58" s="20">
        <v>1</v>
      </c>
      <c r="G58" s="32"/>
      <c r="H58" s="33">
        <f t="shared" si="1"/>
        <v>0</v>
      </c>
    </row>
    <row r="59" spans="1:8">
      <c r="A59" s="25">
        <v>21.2</v>
      </c>
      <c r="B59" s="23"/>
      <c r="C59" s="23"/>
      <c r="D59" s="17" t="s">
        <v>70</v>
      </c>
      <c r="E59" s="23" t="s">
        <v>9</v>
      </c>
      <c r="F59" s="20">
        <v>1</v>
      </c>
      <c r="G59" s="32"/>
      <c r="H59" s="33">
        <f t="shared" si="1"/>
        <v>0</v>
      </c>
    </row>
    <row r="60" spans="1:8">
      <c r="A60" s="25">
        <v>21.3</v>
      </c>
      <c r="B60" s="23"/>
      <c r="C60" s="23"/>
      <c r="D60" s="17" t="s">
        <v>71</v>
      </c>
      <c r="E60" s="23" t="s">
        <v>9</v>
      </c>
      <c r="F60" s="20">
        <v>1</v>
      </c>
      <c r="G60" s="32"/>
      <c r="H60" s="33">
        <f t="shared" si="1"/>
        <v>0</v>
      </c>
    </row>
    <row r="61" spans="1:8">
      <c r="A61" s="25">
        <v>21.4</v>
      </c>
      <c r="B61" s="23"/>
      <c r="C61" s="23"/>
      <c r="D61" s="17" t="s">
        <v>72</v>
      </c>
      <c r="E61" s="23" t="s">
        <v>9</v>
      </c>
      <c r="F61" s="20">
        <v>6</v>
      </c>
      <c r="G61" s="32"/>
      <c r="H61" s="33">
        <f t="shared" si="1"/>
        <v>0</v>
      </c>
    </row>
    <row r="62" spans="1:8" ht="63" customHeight="1">
      <c r="A62" s="25">
        <v>22</v>
      </c>
      <c r="B62" s="23"/>
      <c r="C62" s="23"/>
      <c r="D62" s="37" t="s">
        <v>164</v>
      </c>
      <c r="E62" s="23"/>
      <c r="F62" s="34"/>
      <c r="G62" s="32"/>
      <c r="H62" s="33">
        <f t="shared" si="1"/>
        <v>0</v>
      </c>
    </row>
    <row r="63" spans="1:8">
      <c r="A63" s="25">
        <v>22.1</v>
      </c>
      <c r="B63" s="23"/>
      <c r="C63" s="23"/>
      <c r="D63" s="17" t="s">
        <v>73</v>
      </c>
      <c r="E63" s="23" t="s">
        <v>56</v>
      </c>
      <c r="F63" s="25">
        <v>300</v>
      </c>
      <c r="G63" s="32"/>
      <c r="H63" s="33">
        <f t="shared" si="1"/>
        <v>0</v>
      </c>
    </row>
    <row r="64" spans="1:8">
      <c r="A64" s="25">
        <v>22.2</v>
      </c>
      <c r="B64" s="23"/>
      <c r="C64" s="23"/>
      <c r="D64" s="17" t="s">
        <v>74</v>
      </c>
      <c r="E64" s="23" t="s">
        <v>9</v>
      </c>
      <c r="F64" s="25">
        <v>35</v>
      </c>
      <c r="G64" s="32"/>
      <c r="H64" s="33">
        <f t="shared" si="1"/>
        <v>0</v>
      </c>
    </row>
    <row r="65" spans="1:8">
      <c r="A65" s="25">
        <v>22.3</v>
      </c>
      <c r="B65" s="23"/>
      <c r="C65" s="23"/>
      <c r="D65" s="17" t="s">
        <v>75</v>
      </c>
      <c r="E65" s="23" t="s">
        <v>9</v>
      </c>
      <c r="F65" s="25">
        <v>10</v>
      </c>
      <c r="G65" s="32"/>
      <c r="H65" s="33">
        <f t="shared" si="1"/>
        <v>0</v>
      </c>
    </row>
    <row r="66" spans="1:8" ht="189.75" customHeight="1">
      <c r="A66" s="25">
        <v>24</v>
      </c>
      <c r="B66" s="23"/>
      <c r="C66" s="23"/>
      <c r="D66" s="38" t="s">
        <v>165</v>
      </c>
      <c r="E66" s="23"/>
      <c r="F66" s="34"/>
      <c r="G66" s="32"/>
      <c r="H66" s="33">
        <f t="shared" ref="H66:H86" si="2">G66*F66</f>
        <v>0</v>
      </c>
    </row>
    <row r="67" spans="1:8">
      <c r="A67" s="25">
        <v>23.1</v>
      </c>
      <c r="B67" s="23"/>
      <c r="C67" s="23"/>
      <c r="D67" s="17" t="s">
        <v>76</v>
      </c>
      <c r="E67" s="23" t="s">
        <v>56</v>
      </c>
      <c r="F67" s="39">
        <v>4160</v>
      </c>
      <c r="G67" s="32"/>
      <c r="H67" s="33">
        <f t="shared" si="2"/>
        <v>0</v>
      </c>
    </row>
    <row r="68" spans="1:8">
      <c r="A68" s="25">
        <v>23.2</v>
      </c>
      <c r="B68" s="23"/>
      <c r="C68" s="23"/>
      <c r="D68" s="17" t="s">
        <v>77</v>
      </c>
      <c r="E68" s="23" t="s">
        <v>56</v>
      </c>
      <c r="F68" s="25">
        <v>250</v>
      </c>
      <c r="G68" s="32"/>
      <c r="H68" s="33">
        <f t="shared" si="2"/>
        <v>0</v>
      </c>
    </row>
    <row r="69" spans="1:8" ht="30">
      <c r="A69" s="25">
        <v>24</v>
      </c>
      <c r="B69" s="23"/>
      <c r="C69" s="23"/>
      <c r="D69" s="17" t="s">
        <v>78</v>
      </c>
      <c r="E69" s="23" t="s">
        <v>79</v>
      </c>
      <c r="F69" s="39">
        <v>150</v>
      </c>
      <c r="G69" s="32"/>
      <c r="H69" s="33">
        <f t="shared" si="2"/>
        <v>0</v>
      </c>
    </row>
    <row r="70" spans="1:8">
      <c r="A70" s="25">
        <v>25</v>
      </c>
      <c r="B70" s="23"/>
      <c r="C70" s="23"/>
      <c r="D70" s="17" t="s">
        <v>80</v>
      </c>
      <c r="E70" s="23" t="s">
        <v>79</v>
      </c>
      <c r="F70" s="39">
        <v>4</v>
      </c>
      <c r="G70" s="32"/>
      <c r="H70" s="33">
        <f t="shared" si="2"/>
        <v>0</v>
      </c>
    </row>
    <row r="71" spans="1:8">
      <c r="A71" s="25">
        <v>26</v>
      </c>
      <c r="B71" s="23"/>
      <c r="C71" s="23"/>
      <c r="D71" s="13" t="s">
        <v>81</v>
      </c>
      <c r="E71" s="23"/>
      <c r="F71" s="34"/>
      <c r="G71" s="32"/>
      <c r="H71" s="33">
        <f t="shared" si="2"/>
        <v>0</v>
      </c>
    </row>
    <row r="72" spans="1:8" s="10" customFormat="1" ht="16.5" customHeight="1">
      <c r="A72" s="25">
        <v>26.1</v>
      </c>
      <c r="B72" s="40"/>
      <c r="C72" s="23"/>
      <c r="D72" s="13" t="s">
        <v>82</v>
      </c>
      <c r="E72" s="23" t="s">
        <v>37</v>
      </c>
      <c r="F72" s="19">
        <v>1</v>
      </c>
      <c r="G72" s="32"/>
      <c r="H72" s="33">
        <f t="shared" si="2"/>
        <v>0</v>
      </c>
    </row>
    <row r="73" spans="1:8" ht="45">
      <c r="A73" s="25">
        <v>27</v>
      </c>
      <c r="B73" s="23"/>
      <c r="C73" s="23"/>
      <c r="D73" s="17" t="s">
        <v>83</v>
      </c>
      <c r="E73" s="23"/>
      <c r="F73" s="20"/>
      <c r="G73" s="32"/>
      <c r="H73" s="33">
        <f t="shared" si="2"/>
        <v>0</v>
      </c>
    </row>
    <row r="74" spans="1:8" ht="45">
      <c r="A74" s="25">
        <v>27.1</v>
      </c>
      <c r="B74" s="23"/>
      <c r="C74" s="23"/>
      <c r="D74" s="17" t="s">
        <v>84</v>
      </c>
      <c r="E74" s="23" t="s">
        <v>37</v>
      </c>
      <c r="F74" s="20">
        <v>1</v>
      </c>
      <c r="G74" s="32"/>
      <c r="H74" s="33">
        <f t="shared" si="2"/>
        <v>0</v>
      </c>
    </row>
    <row r="75" spans="1:8" ht="45">
      <c r="A75" s="25">
        <v>27.2</v>
      </c>
      <c r="B75" s="23"/>
      <c r="C75" s="23"/>
      <c r="D75" s="17" t="s">
        <v>85</v>
      </c>
      <c r="E75" s="23" t="s">
        <v>37</v>
      </c>
      <c r="F75" s="20">
        <v>1</v>
      </c>
      <c r="G75" s="32"/>
      <c r="H75" s="33">
        <f t="shared" si="2"/>
        <v>0</v>
      </c>
    </row>
    <row r="76" spans="1:8" ht="60">
      <c r="A76" s="25">
        <v>28</v>
      </c>
      <c r="B76" s="23"/>
      <c r="C76" s="23"/>
      <c r="D76" s="41" t="s">
        <v>166</v>
      </c>
      <c r="E76" s="23"/>
      <c r="F76" s="20"/>
      <c r="G76" s="32"/>
      <c r="H76" s="33">
        <f t="shared" si="2"/>
        <v>0</v>
      </c>
    </row>
    <row r="77" spans="1:8" ht="45">
      <c r="A77" s="25">
        <v>28.1</v>
      </c>
      <c r="B77" s="23"/>
      <c r="C77" s="23"/>
      <c r="D77" s="17" t="s">
        <v>86</v>
      </c>
      <c r="E77" s="23" t="s">
        <v>37</v>
      </c>
      <c r="F77" s="20">
        <v>1</v>
      </c>
      <c r="G77" s="32"/>
      <c r="H77" s="33">
        <f t="shared" si="2"/>
        <v>0</v>
      </c>
    </row>
    <row r="78" spans="1:8" ht="45">
      <c r="A78" s="25">
        <v>28.2</v>
      </c>
      <c r="B78" s="23"/>
      <c r="C78" s="23"/>
      <c r="D78" s="17" t="s">
        <v>87</v>
      </c>
      <c r="E78" s="23" t="s">
        <v>37</v>
      </c>
      <c r="F78" s="20">
        <v>1</v>
      </c>
      <c r="G78" s="32"/>
      <c r="H78" s="33">
        <f t="shared" si="2"/>
        <v>0</v>
      </c>
    </row>
    <row r="79" spans="1:8" ht="60">
      <c r="A79" s="25">
        <v>28.3</v>
      </c>
      <c r="B79" s="23"/>
      <c r="C79" s="23"/>
      <c r="D79" s="17" t="s">
        <v>88</v>
      </c>
      <c r="E79" s="23" t="s">
        <v>37</v>
      </c>
      <c r="F79" s="20">
        <v>1</v>
      </c>
      <c r="G79" s="32"/>
      <c r="H79" s="33">
        <f t="shared" si="2"/>
        <v>0</v>
      </c>
    </row>
    <row r="80" spans="1:8" ht="30">
      <c r="A80" s="25">
        <v>29</v>
      </c>
      <c r="B80" s="23"/>
      <c r="C80" s="23"/>
      <c r="D80" s="24" t="s">
        <v>89</v>
      </c>
      <c r="E80" s="23" t="s">
        <v>90</v>
      </c>
      <c r="F80" s="25">
        <v>4</v>
      </c>
      <c r="G80" s="32"/>
      <c r="H80" s="33">
        <f t="shared" si="2"/>
        <v>0</v>
      </c>
    </row>
    <row r="81" spans="1:8" ht="30">
      <c r="A81" s="25">
        <v>30</v>
      </c>
      <c r="B81" s="23"/>
      <c r="C81" s="23"/>
      <c r="D81" s="22" t="s">
        <v>91</v>
      </c>
      <c r="E81" s="23" t="s">
        <v>79</v>
      </c>
      <c r="F81" s="25">
        <v>0.25</v>
      </c>
      <c r="G81" s="32"/>
      <c r="H81" s="33">
        <f t="shared" si="2"/>
        <v>0</v>
      </c>
    </row>
    <row r="82" spans="1:8" ht="45">
      <c r="A82" s="25">
        <v>31</v>
      </c>
      <c r="B82" s="23"/>
      <c r="C82" s="23"/>
      <c r="D82" s="22" t="s">
        <v>92</v>
      </c>
      <c r="E82" s="23" t="s">
        <v>79</v>
      </c>
      <c r="F82" s="25">
        <v>0.5</v>
      </c>
      <c r="G82" s="32"/>
      <c r="H82" s="33">
        <f t="shared" si="2"/>
        <v>0</v>
      </c>
    </row>
    <row r="83" spans="1:8" ht="30">
      <c r="A83" s="25">
        <v>32</v>
      </c>
      <c r="B83" s="23"/>
      <c r="C83" s="23"/>
      <c r="D83" s="24" t="s">
        <v>93</v>
      </c>
      <c r="E83" s="23" t="s">
        <v>56</v>
      </c>
      <c r="F83" s="25">
        <v>50</v>
      </c>
      <c r="G83" s="32"/>
      <c r="H83" s="33">
        <f t="shared" si="2"/>
        <v>0</v>
      </c>
    </row>
    <row r="84" spans="1:8" s="4" customFormat="1" ht="75">
      <c r="A84" s="25">
        <v>33</v>
      </c>
      <c r="B84" s="23" t="s">
        <v>94</v>
      </c>
      <c r="C84" s="23" t="s">
        <v>95</v>
      </c>
      <c r="D84" s="17" t="s">
        <v>147</v>
      </c>
      <c r="E84" s="23" t="s">
        <v>9</v>
      </c>
      <c r="F84" s="25">
        <v>1</v>
      </c>
      <c r="G84" s="32"/>
      <c r="H84" s="33">
        <f t="shared" si="2"/>
        <v>0</v>
      </c>
    </row>
    <row r="85" spans="1:8">
      <c r="A85" s="25">
        <v>33.1</v>
      </c>
      <c r="B85" s="23" t="s">
        <v>96</v>
      </c>
      <c r="C85" s="23"/>
      <c r="D85" s="17" t="s">
        <v>97</v>
      </c>
      <c r="E85" s="23" t="s">
        <v>9</v>
      </c>
      <c r="F85" s="25">
        <v>3</v>
      </c>
      <c r="G85" s="32"/>
      <c r="H85" s="33">
        <f t="shared" si="2"/>
        <v>0</v>
      </c>
    </row>
    <row r="86" spans="1:8">
      <c r="A86" s="25">
        <v>34</v>
      </c>
      <c r="B86" s="23"/>
      <c r="C86" s="23"/>
      <c r="D86" s="17" t="s">
        <v>98</v>
      </c>
      <c r="E86" s="23" t="s">
        <v>56</v>
      </c>
      <c r="F86" s="25">
        <v>35</v>
      </c>
      <c r="G86" s="32"/>
      <c r="H86" s="33">
        <f t="shared" si="2"/>
        <v>0</v>
      </c>
    </row>
    <row r="87" spans="1:8" ht="45.75">
      <c r="A87" s="25">
        <v>35</v>
      </c>
      <c r="B87" s="23" t="s">
        <v>99</v>
      </c>
      <c r="C87" s="23" t="s">
        <v>95</v>
      </c>
      <c r="D87" s="38" t="s">
        <v>161</v>
      </c>
      <c r="F87" s="25"/>
      <c r="G87" s="32"/>
      <c r="H87" s="33">
        <f t="shared" ref="H87:H97" si="3">G87*F87</f>
        <v>0</v>
      </c>
    </row>
    <row r="88" spans="1:8">
      <c r="A88" s="25"/>
      <c r="B88" s="23"/>
      <c r="C88" s="23"/>
      <c r="D88" s="17" t="s">
        <v>100</v>
      </c>
      <c r="E88" s="23" t="s">
        <v>9</v>
      </c>
      <c r="F88" s="25">
        <v>1</v>
      </c>
      <c r="G88" s="32"/>
      <c r="H88" s="33">
        <f t="shared" si="3"/>
        <v>0</v>
      </c>
    </row>
    <row r="89" spans="1:8">
      <c r="A89" s="45" t="s">
        <v>101</v>
      </c>
      <c r="B89" s="45"/>
      <c r="C89" s="45"/>
      <c r="D89" s="45"/>
      <c r="E89" s="45"/>
      <c r="F89" s="45"/>
      <c r="G89" s="32"/>
      <c r="H89" s="33">
        <f t="shared" si="3"/>
        <v>0</v>
      </c>
    </row>
    <row r="90" spans="1:8" ht="60" customHeight="1">
      <c r="A90" s="25">
        <v>36</v>
      </c>
      <c r="B90" s="23"/>
      <c r="C90" s="23"/>
      <c r="D90" s="38" t="s">
        <v>102</v>
      </c>
      <c r="E90" s="23"/>
      <c r="F90" s="25"/>
      <c r="G90" s="32"/>
      <c r="H90" s="33">
        <f t="shared" si="3"/>
        <v>0</v>
      </c>
    </row>
    <row r="91" spans="1:8">
      <c r="A91" s="25"/>
      <c r="B91" s="23"/>
      <c r="C91" s="23"/>
      <c r="D91" s="17" t="s">
        <v>103</v>
      </c>
      <c r="E91" s="23" t="s">
        <v>9</v>
      </c>
      <c r="F91" s="25">
        <v>1</v>
      </c>
      <c r="G91" s="32"/>
      <c r="H91" s="33">
        <f t="shared" si="3"/>
        <v>0</v>
      </c>
    </row>
    <row r="92" spans="1:8">
      <c r="A92" s="45" t="s">
        <v>104</v>
      </c>
      <c r="B92" s="45"/>
      <c r="C92" s="45"/>
      <c r="D92" s="45"/>
      <c r="E92" s="45"/>
      <c r="F92" s="45"/>
      <c r="G92" s="32"/>
      <c r="H92" s="33">
        <f t="shared" si="3"/>
        <v>0</v>
      </c>
    </row>
    <row r="93" spans="1:8" s="4" customFormat="1">
      <c r="A93" s="25">
        <v>37</v>
      </c>
      <c r="B93" s="23"/>
      <c r="C93" s="23"/>
      <c r="D93" s="38" t="s">
        <v>105</v>
      </c>
      <c r="E93" s="23"/>
      <c r="F93" s="25"/>
      <c r="G93" s="32"/>
      <c r="H93" s="33">
        <f t="shared" si="3"/>
        <v>0</v>
      </c>
    </row>
    <row r="94" spans="1:8" s="4" customFormat="1">
      <c r="A94" s="25">
        <v>37.1</v>
      </c>
      <c r="B94" s="23"/>
      <c r="C94" s="23"/>
      <c r="D94" s="17" t="s">
        <v>106</v>
      </c>
      <c r="E94" s="23" t="s">
        <v>9</v>
      </c>
      <c r="F94" s="25">
        <v>10</v>
      </c>
      <c r="G94" s="32"/>
      <c r="H94" s="33">
        <f t="shared" si="3"/>
        <v>0</v>
      </c>
    </row>
    <row r="95" spans="1:8" s="4" customFormat="1">
      <c r="A95" s="25">
        <v>37.200000000000003</v>
      </c>
      <c r="B95" s="23"/>
      <c r="C95" s="23"/>
      <c r="D95" s="17" t="s">
        <v>107</v>
      </c>
      <c r="E95" s="23" t="s">
        <v>9</v>
      </c>
      <c r="F95" s="25">
        <v>3</v>
      </c>
      <c r="G95" s="32"/>
      <c r="H95" s="33">
        <f t="shared" si="3"/>
        <v>0</v>
      </c>
    </row>
    <row r="96" spans="1:8" s="4" customFormat="1">
      <c r="A96" s="25">
        <v>37.299999999999997</v>
      </c>
      <c r="B96" s="23"/>
      <c r="C96" s="23"/>
      <c r="D96" s="17" t="s">
        <v>108</v>
      </c>
      <c r="E96" s="23" t="s">
        <v>9</v>
      </c>
      <c r="F96" s="25">
        <v>3</v>
      </c>
      <c r="G96" s="32"/>
      <c r="H96" s="33">
        <f t="shared" si="3"/>
        <v>0</v>
      </c>
    </row>
    <row r="97" spans="1:8" s="4" customFormat="1">
      <c r="A97" s="25">
        <v>37.4</v>
      </c>
      <c r="B97" s="23"/>
      <c r="C97" s="23"/>
      <c r="D97" s="17" t="s">
        <v>109</v>
      </c>
      <c r="E97" s="23" t="s">
        <v>9</v>
      </c>
      <c r="F97" s="25">
        <v>3</v>
      </c>
      <c r="G97" s="32"/>
      <c r="H97" s="33">
        <f t="shared" si="3"/>
        <v>0</v>
      </c>
    </row>
    <row r="98" spans="1:8" s="4" customFormat="1" ht="24.75" customHeight="1">
      <c r="A98" s="45" t="s">
        <v>153</v>
      </c>
      <c r="B98" s="45"/>
      <c r="C98" s="45"/>
      <c r="D98" s="45"/>
      <c r="E98" s="45"/>
      <c r="F98" s="45"/>
      <c r="G98" s="43">
        <f>SUM(H7:H97)</f>
        <v>0</v>
      </c>
      <c r="H98" s="44"/>
    </row>
    <row r="99" spans="1:8" ht="30" customHeight="1">
      <c r="A99" s="46" t="s">
        <v>110</v>
      </c>
      <c r="B99" s="47"/>
      <c r="C99" s="47"/>
      <c r="D99" s="47"/>
      <c r="E99" s="47"/>
      <c r="F99" s="47"/>
      <c r="G99" s="26"/>
      <c r="H99" s="30"/>
    </row>
    <row r="100" spans="1:8" ht="33.75" customHeight="1">
      <c r="A100" s="18">
        <v>1</v>
      </c>
      <c r="B100" s="42" t="s">
        <v>111</v>
      </c>
      <c r="C100" s="42"/>
      <c r="D100" s="42"/>
      <c r="E100" s="42"/>
      <c r="F100" s="42"/>
      <c r="G100" s="42"/>
      <c r="H100" s="42"/>
    </row>
    <row r="101" spans="1:8" ht="21.75" customHeight="1">
      <c r="A101" s="18">
        <v>2</v>
      </c>
      <c r="B101" s="42" t="s">
        <v>112</v>
      </c>
      <c r="C101" s="42"/>
      <c r="D101" s="42"/>
      <c r="E101" s="42"/>
      <c r="F101" s="42"/>
      <c r="G101" s="42"/>
      <c r="H101" s="42"/>
    </row>
    <row r="102" spans="1:8" ht="21.75" customHeight="1">
      <c r="A102" s="18">
        <v>3</v>
      </c>
      <c r="B102" s="42" t="s">
        <v>113</v>
      </c>
      <c r="C102" s="42"/>
      <c r="D102" s="42"/>
      <c r="E102" s="42"/>
      <c r="F102" s="42"/>
      <c r="G102" s="42"/>
      <c r="H102" s="42"/>
    </row>
    <row r="103" spans="1:8" ht="30.75" customHeight="1">
      <c r="A103" s="18">
        <v>4</v>
      </c>
      <c r="B103" s="42" t="s">
        <v>114</v>
      </c>
      <c r="C103" s="42"/>
      <c r="D103" s="42"/>
      <c r="E103" s="42"/>
      <c r="F103" s="42"/>
      <c r="G103" s="42"/>
      <c r="H103" s="42"/>
    </row>
    <row r="104" spans="1:8" ht="32.25" customHeight="1">
      <c r="A104" s="18">
        <v>5</v>
      </c>
      <c r="B104" s="42" t="s">
        <v>115</v>
      </c>
      <c r="C104" s="42"/>
      <c r="D104" s="42"/>
      <c r="E104" s="42"/>
      <c r="F104" s="42"/>
      <c r="G104" s="42"/>
      <c r="H104" s="42"/>
    </row>
    <row r="105" spans="1:8" ht="20.25" customHeight="1">
      <c r="A105" s="18">
        <v>6</v>
      </c>
      <c r="B105" s="42" t="s">
        <v>116</v>
      </c>
      <c r="C105" s="42"/>
      <c r="D105" s="42"/>
      <c r="E105" s="42"/>
      <c r="F105" s="42"/>
      <c r="G105" s="42"/>
      <c r="H105" s="42"/>
    </row>
    <row r="106" spans="1:8" ht="15" customHeight="1">
      <c r="A106" s="18">
        <v>7</v>
      </c>
      <c r="B106" s="42" t="s">
        <v>117</v>
      </c>
      <c r="C106" s="42"/>
      <c r="D106" s="42"/>
      <c r="E106" s="42"/>
      <c r="F106" s="42"/>
      <c r="G106" s="42"/>
      <c r="H106" s="42"/>
    </row>
    <row r="107" spans="1:8" ht="36" customHeight="1">
      <c r="A107" s="18">
        <v>8</v>
      </c>
      <c r="B107" s="42" t="s">
        <v>118</v>
      </c>
      <c r="C107" s="42"/>
      <c r="D107" s="42"/>
      <c r="E107" s="42"/>
      <c r="F107" s="42"/>
      <c r="G107" s="42"/>
      <c r="H107" s="42"/>
    </row>
    <row r="108" spans="1:8" ht="45.75" customHeight="1">
      <c r="A108" s="18">
        <v>9</v>
      </c>
      <c r="B108" s="42" t="s">
        <v>119</v>
      </c>
      <c r="C108" s="42"/>
      <c r="D108" s="42"/>
      <c r="E108" s="42"/>
      <c r="F108" s="42"/>
      <c r="G108" s="42"/>
      <c r="H108" s="42"/>
    </row>
    <row r="109" spans="1:8" ht="53.25" customHeight="1">
      <c r="A109" s="18">
        <v>10</v>
      </c>
      <c r="B109" s="42" t="s">
        <v>120</v>
      </c>
      <c r="C109" s="42"/>
      <c r="D109" s="42"/>
      <c r="E109" s="42"/>
      <c r="F109" s="42"/>
      <c r="G109" s="42"/>
      <c r="H109" s="42"/>
    </row>
    <row r="110" spans="1:8" ht="42" customHeight="1">
      <c r="A110" s="18">
        <v>11</v>
      </c>
      <c r="B110" s="42" t="s">
        <v>121</v>
      </c>
      <c r="C110" s="42"/>
      <c r="D110" s="42"/>
      <c r="E110" s="42"/>
      <c r="F110" s="42"/>
      <c r="G110" s="42"/>
      <c r="H110" s="42"/>
    </row>
    <row r="111" spans="1:8" ht="23.25" customHeight="1">
      <c r="A111" s="18">
        <v>12</v>
      </c>
      <c r="B111" s="42" t="s">
        <v>122</v>
      </c>
      <c r="C111" s="42"/>
      <c r="D111" s="42"/>
      <c r="E111" s="42"/>
      <c r="F111" s="42"/>
      <c r="G111" s="42"/>
      <c r="H111" s="42"/>
    </row>
    <row r="112" spans="1:8" ht="30" customHeight="1">
      <c r="A112" s="18">
        <v>13</v>
      </c>
      <c r="B112" s="42" t="s">
        <v>123</v>
      </c>
      <c r="C112" s="42"/>
      <c r="D112" s="42"/>
      <c r="E112" s="42"/>
      <c r="F112" s="42"/>
      <c r="G112" s="42"/>
      <c r="H112" s="42"/>
    </row>
    <row r="113" spans="1:8" ht="46.5" customHeight="1">
      <c r="A113" s="18">
        <v>14</v>
      </c>
      <c r="B113" s="42" t="s">
        <v>124</v>
      </c>
      <c r="C113" s="42"/>
      <c r="D113" s="42"/>
      <c r="E113" s="42"/>
      <c r="F113" s="42"/>
      <c r="G113" s="42"/>
      <c r="H113" s="42"/>
    </row>
    <row r="114" spans="1:8" ht="15" customHeight="1">
      <c r="A114" s="18">
        <v>14.1</v>
      </c>
      <c r="B114" s="42" t="s">
        <v>125</v>
      </c>
      <c r="C114" s="42"/>
      <c r="D114" s="42"/>
      <c r="E114" s="42"/>
      <c r="F114" s="42"/>
      <c r="G114" s="42"/>
      <c r="H114" s="42"/>
    </row>
    <row r="115" spans="1:8" ht="15" customHeight="1">
      <c r="A115" s="18">
        <v>14.2</v>
      </c>
      <c r="B115" s="42" t="s">
        <v>126</v>
      </c>
      <c r="C115" s="42"/>
      <c r="D115" s="42"/>
      <c r="E115" s="42"/>
      <c r="F115" s="42"/>
      <c r="G115" s="42"/>
      <c r="H115" s="42"/>
    </row>
    <row r="116" spans="1:8" ht="15" customHeight="1">
      <c r="A116" s="18">
        <v>14.3</v>
      </c>
      <c r="B116" s="42" t="s">
        <v>127</v>
      </c>
      <c r="C116" s="42"/>
      <c r="D116" s="42"/>
      <c r="E116" s="42"/>
      <c r="F116" s="42"/>
      <c r="G116" s="42"/>
      <c r="H116" s="42"/>
    </row>
    <row r="117" spans="1:8" ht="15" customHeight="1">
      <c r="A117" s="18">
        <v>14.4</v>
      </c>
      <c r="B117" s="42" t="s">
        <v>128</v>
      </c>
      <c r="C117" s="42"/>
      <c r="D117" s="42"/>
      <c r="E117" s="42"/>
      <c r="F117" s="42"/>
      <c r="G117" s="42"/>
      <c r="H117" s="42"/>
    </row>
    <row r="118" spans="1:8" ht="15" customHeight="1">
      <c r="A118" s="18">
        <v>14.5</v>
      </c>
      <c r="B118" s="42" t="s">
        <v>129</v>
      </c>
      <c r="C118" s="42"/>
      <c r="D118" s="42"/>
      <c r="E118" s="42"/>
      <c r="F118" s="42"/>
      <c r="G118" s="42"/>
      <c r="H118" s="42"/>
    </row>
    <row r="119" spans="1:8" ht="15" customHeight="1">
      <c r="A119" s="18">
        <v>14.6</v>
      </c>
      <c r="B119" s="42" t="s">
        <v>130</v>
      </c>
      <c r="C119" s="42"/>
      <c r="D119" s="42"/>
      <c r="E119" s="42"/>
      <c r="F119" s="42"/>
      <c r="G119" s="42"/>
      <c r="H119" s="42"/>
    </row>
    <row r="120" spans="1:8" ht="15" customHeight="1">
      <c r="A120" s="18">
        <v>14.7</v>
      </c>
      <c r="B120" s="42" t="s">
        <v>131</v>
      </c>
      <c r="C120" s="42"/>
      <c r="D120" s="42"/>
      <c r="E120" s="42"/>
      <c r="F120" s="42"/>
      <c r="G120" s="42"/>
      <c r="H120" s="42"/>
    </row>
    <row r="121" spans="1:8">
      <c r="A121" s="18">
        <v>14.8</v>
      </c>
      <c r="B121" s="42" t="s">
        <v>132</v>
      </c>
      <c r="C121" s="42"/>
      <c r="D121" s="42"/>
      <c r="E121" s="42"/>
      <c r="F121" s="42"/>
      <c r="G121" s="42"/>
      <c r="H121" s="42"/>
    </row>
    <row r="122" spans="1:8">
      <c r="A122" s="18">
        <v>14.9</v>
      </c>
      <c r="B122" s="42" t="s">
        <v>133</v>
      </c>
      <c r="C122" s="42"/>
      <c r="D122" s="42"/>
      <c r="E122" s="42"/>
      <c r="F122" s="42"/>
      <c r="G122" s="42"/>
      <c r="H122" s="42"/>
    </row>
    <row r="123" spans="1:8" ht="15" customHeight="1">
      <c r="A123" s="27" t="s">
        <v>134</v>
      </c>
      <c r="B123" s="42" t="s">
        <v>135</v>
      </c>
      <c r="C123" s="42"/>
      <c r="D123" s="42"/>
      <c r="E123" s="42"/>
      <c r="F123" s="42"/>
      <c r="G123" s="42"/>
      <c r="H123" s="42"/>
    </row>
    <row r="124" spans="1:8">
      <c r="A124" s="18">
        <v>14.11</v>
      </c>
      <c r="B124" s="42" t="s">
        <v>136</v>
      </c>
      <c r="C124" s="42"/>
      <c r="D124" s="42"/>
      <c r="E124" s="42"/>
      <c r="F124" s="42"/>
      <c r="G124" s="42"/>
      <c r="H124" s="42"/>
    </row>
    <row r="125" spans="1:8" ht="15" customHeight="1">
      <c r="A125" s="18">
        <v>14.12</v>
      </c>
      <c r="B125" s="42" t="s">
        <v>137</v>
      </c>
      <c r="C125" s="42"/>
      <c r="D125" s="42"/>
      <c r="E125" s="42"/>
      <c r="F125" s="42"/>
      <c r="G125" s="42"/>
      <c r="H125" s="42"/>
    </row>
  </sheetData>
  <sheetProtection password="FDEC" sheet="1" objects="1" scenarios="1" formatCells="0" formatColumns="0"/>
  <mergeCells count="35">
    <mergeCell ref="A1:F1"/>
    <mergeCell ref="A2:F2"/>
    <mergeCell ref="A3:F3"/>
    <mergeCell ref="A89:F89"/>
    <mergeCell ref="A92:F92"/>
    <mergeCell ref="A6:H6"/>
    <mergeCell ref="G98:H98"/>
    <mergeCell ref="A98:F98"/>
    <mergeCell ref="A99:F99"/>
    <mergeCell ref="B100:H100"/>
    <mergeCell ref="B101:H101"/>
    <mergeCell ref="B102:H102"/>
    <mergeCell ref="B103:H103"/>
    <mergeCell ref="B104:H104"/>
    <mergeCell ref="B105:H105"/>
    <mergeCell ref="B106:H106"/>
    <mergeCell ref="B107:H107"/>
    <mergeCell ref="B108:H108"/>
    <mergeCell ref="B109:H109"/>
    <mergeCell ref="B110:H110"/>
    <mergeCell ref="B111:H111"/>
    <mergeCell ref="B112:H112"/>
    <mergeCell ref="B113:H113"/>
    <mergeCell ref="B114:H114"/>
    <mergeCell ref="B115:H115"/>
    <mergeCell ref="B116:H116"/>
    <mergeCell ref="B122:H122"/>
    <mergeCell ref="B123:H123"/>
    <mergeCell ref="B124:H124"/>
    <mergeCell ref="B125:H125"/>
    <mergeCell ref="B117:H117"/>
    <mergeCell ref="B118:H118"/>
    <mergeCell ref="B119:H119"/>
    <mergeCell ref="B120:H120"/>
    <mergeCell ref="B121:H121"/>
  </mergeCells>
  <pageMargins left="0.66" right="0.28999999999999998" top="0.91" bottom="0.77" header="0.56000000000000005" footer="0.43"/>
  <pageSetup scale="74" fitToHeight="6"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Chhegaon</vt:lpstr>
      <vt:lpstr>Chhegaon!Print_Area</vt:lpstr>
      <vt:lpstr>Chhegaon!Print_Titles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sagargupta</dc:creator>
  <cp:lastModifiedBy>nverma</cp:lastModifiedBy>
  <cp:lastPrinted>2014-11-04T05:49:13Z</cp:lastPrinted>
  <dcterms:created xsi:type="dcterms:W3CDTF">2014-11-03T07:42:22Z</dcterms:created>
  <dcterms:modified xsi:type="dcterms:W3CDTF">2014-11-05T09:27:42Z</dcterms:modified>
</cp:coreProperties>
</file>